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ATASKAITOS\2021 SVP ataskaita\SPRENDIMO PROJEKTAS 03-24\"/>
    </mc:Choice>
  </mc:AlternateContent>
  <bookViews>
    <workbookView xWindow="-120" yWindow="-120" windowWidth="24240" windowHeight="13140"/>
  </bookViews>
  <sheets>
    <sheet name="Ataskaita" sheetId="4" r:id="rId1"/>
    <sheet name="senas" sheetId="8" state="hidden" r:id="rId2"/>
    <sheet name="11 programa" sheetId="9" r:id="rId3"/>
  </sheets>
  <definedNames>
    <definedName name="_xlnm.Print_Area" localSheetId="2">'11 programa'!$A$1:$M$147</definedName>
    <definedName name="_xlnm.Print_Area" localSheetId="0">Ataskaita!$A$1:$I$32</definedName>
    <definedName name="_xlnm.Print_Titles" localSheetId="2">'11 programa'!$4:$6</definedName>
    <definedName name="_xlnm.Print_Titles" localSheetId="1">senas!$4:$6</definedName>
  </definedNames>
  <calcPr calcId="191029"/>
</workbook>
</file>

<file path=xl/calcChain.xml><?xml version="1.0" encoding="utf-8"?>
<calcChain xmlns="http://schemas.openxmlformats.org/spreadsheetml/2006/main">
  <c r="F144" i="9" l="1"/>
  <c r="E144" i="9"/>
  <c r="C144" i="9"/>
  <c r="D143" i="9"/>
  <c r="D144" i="9" s="1"/>
  <c r="H127" i="9"/>
  <c r="G127" i="9"/>
  <c r="G126" i="9" s="1"/>
  <c r="F127" i="9"/>
  <c r="F126" i="9" s="1"/>
  <c r="E127" i="9"/>
  <c r="E126" i="9" s="1"/>
  <c r="E123" i="9" s="1"/>
  <c r="H126" i="9"/>
  <c r="H124" i="9"/>
  <c r="G124" i="9"/>
  <c r="F124" i="9"/>
  <c r="E124" i="9"/>
  <c r="H121" i="9"/>
  <c r="G121" i="9"/>
  <c r="F121" i="9"/>
  <c r="E121" i="9"/>
  <c r="H117" i="9"/>
  <c r="G117" i="9"/>
  <c r="F117" i="9"/>
  <c r="E117" i="9"/>
  <c r="H109" i="9"/>
  <c r="G109" i="9"/>
  <c r="G108" i="9" s="1"/>
  <c r="F109" i="9"/>
  <c r="F108" i="9" s="1"/>
  <c r="E109" i="9"/>
  <c r="E108" i="9" s="1"/>
  <c r="H108" i="9"/>
  <c r="H104" i="9"/>
  <c r="G104" i="9"/>
  <c r="F104" i="9"/>
  <c r="E104" i="9"/>
  <c r="H102" i="9"/>
  <c r="G102" i="9"/>
  <c r="F102" i="9"/>
  <c r="E102" i="9"/>
  <c r="H98" i="9"/>
  <c r="G98" i="9"/>
  <c r="F98" i="9"/>
  <c r="E98" i="9"/>
  <c r="H91" i="9"/>
  <c r="G91" i="9"/>
  <c r="F91" i="9"/>
  <c r="E91" i="9"/>
  <c r="H88" i="9"/>
  <c r="G88" i="9"/>
  <c r="F88" i="9"/>
  <c r="E88" i="9"/>
  <c r="H87" i="9"/>
  <c r="G87" i="9"/>
  <c r="F87" i="9"/>
  <c r="E87" i="9"/>
  <c r="H84" i="9"/>
  <c r="G84" i="9"/>
  <c r="F84" i="9"/>
  <c r="E84" i="9"/>
  <c r="H82" i="9"/>
  <c r="G82" i="9"/>
  <c r="F82" i="9"/>
  <c r="E82" i="9"/>
  <c r="H79" i="9"/>
  <c r="H78" i="9" s="1"/>
  <c r="G79" i="9"/>
  <c r="G78" i="9" s="1"/>
  <c r="F79" i="9"/>
  <c r="F78" i="9" s="1"/>
  <c r="E79" i="9"/>
  <c r="E78" i="9"/>
  <c r="H76" i="9"/>
  <c r="H75" i="9" s="1"/>
  <c r="G76" i="9"/>
  <c r="G75" i="9" s="1"/>
  <c r="F76" i="9"/>
  <c r="F75" i="9" s="1"/>
  <c r="E76" i="9"/>
  <c r="E75" i="9" s="1"/>
  <c r="H73" i="9"/>
  <c r="G73" i="9"/>
  <c r="F73" i="9"/>
  <c r="E73" i="9"/>
  <c r="H67" i="9"/>
  <c r="G67" i="9"/>
  <c r="F67" i="9"/>
  <c r="E67" i="9"/>
  <c r="H63" i="9"/>
  <c r="G63" i="9"/>
  <c r="F63" i="9"/>
  <c r="E63" i="9"/>
  <c r="H61" i="9"/>
  <c r="G61" i="9"/>
  <c r="F61" i="9"/>
  <c r="E61" i="9"/>
  <c r="H55" i="9"/>
  <c r="G55" i="9"/>
  <c r="F55" i="9"/>
  <c r="E55" i="9"/>
  <c r="H49" i="9"/>
  <c r="G49" i="9"/>
  <c r="F49" i="9"/>
  <c r="E49" i="9"/>
  <c r="H45" i="9"/>
  <c r="G45" i="9"/>
  <c r="F45" i="9"/>
  <c r="E45" i="9"/>
  <c r="H39" i="9"/>
  <c r="G39" i="9"/>
  <c r="F39" i="9"/>
  <c r="E39" i="9"/>
  <c r="H33" i="9"/>
  <c r="G33" i="9"/>
  <c r="F33" i="9"/>
  <c r="E33" i="9"/>
  <c r="H28" i="9"/>
  <c r="G28" i="9"/>
  <c r="F28" i="9"/>
  <c r="F27" i="9" s="1"/>
  <c r="E28" i="9"/>
  <c r="E27" i="9" s="1"/>
  <c r="H27" i="9"/>
  <c r="H24" i="9"/>
  <c r="G24" i="9"/>
  <c r="G23" i="9" s="1"/>
  <c r="F24" i="9"/>
  <c r="F23" i="9" s="1"/>
  <c r="E24" i="9"/>
  <c r="E23" i="9" s="1"/>
  <c r="H23" i="9"/>
  <c r="H21" i="9"/>
  <c r="G21" i="9"/>
  <c r="F21" i="9"/>
  <c r="E21" i="9"/>
  <c r="H19" i="9"/>
  <c r="H18" i="9" s="1"/>
  <c r="G19" i="9"/>
  <c r="G18" i="9" s="1"/>
  <c r="F19" i="9"/>
  <c r="F18" i="9" s="1"/>
  <c r="E19" i="9"/>
  <c r="E18" i="9" s="1"/>
  <c r="H16" i="9"/>
  <c r="G16" i="9"/>
  <c r="F16" i="9"/>
  <c r="F15" i="9" s="1"/>
  <c r="E16" i="9"/>
  <c r="E15" i="9" s="1"/>
  <c r="H15" i="9"/>
  <c r="G15" i="9"/>
  <c r="E160" i="8"/>
  <c r="D160" i="8"/>
  <c r="C160" i="8"/>
  <c r="F156" i="8"/>
  <c r="F160" i="8" s="1"/>
  <c r="H141" i="8"/>
  <c r="G141" i="8"/>
  <c r="F141" i="8"/>
  <c r="E141" i="8"/>
  <c r="H139" i="8"/>
  <c r="G139" i="8"/>
  <c r="F139" i="8"/>
  <c r="E139" i="8"/>
  <c r="H138" i="8"/>
  <c r="G138" i="8"/>
  <c r="F138" i="8"/>
  <c r="E138" i="8"/>
  <c r="H137" i="8"/>
  <c r="G137" i="8"/>
  <c r="F137" i="8"/>
  <c r="E137" i="8"/>
  <c r="H135" i="8"/>
  <c r="G135" i="8"/>
  <c r="F135" i="8"/>
  <c r="E135" i="8"/>
  <c r="H134" i="8"/>
  <c r="G134" i="8"/>
  <c r="F134" i="8"/>
  <c r="E134" i="8"/>
  <c r="H129" i="8"/>
  <c r="G129" i="8"/>
  <c r="F129" i="8"/>
  <c r="E129" i="8"/>
  <c r="H123" i="8"/>
  <c r="G123" i="8"/>
  <c r="F123" i="8"/>
  <c r="E123" i="8"/>
  <c r="H122" i="8"/>
  <c r="G122" i="8"/>
  <c r="F122" i="8"/>
  <c r="E122" i="8"/>
  <c r="H118" i="8"/>
  <c r="G118" i="8"/>
  <c r="F118" i="8"/>
  <c r="E118" i="8"/>
  <c r="H115" i="8"/>
  <c r="G115" i="8"/>
  <c r="F115" i="8"/>
  <c r="E115" i="8"/>
  <c r="H110" i="8"/>
  <c r="G110" i="8"/>
  <c r="F110" i="8"/>
  <c r="E110" i="8"/>
  <c r="H99" i="8"/>
  <c r="G99" i="8"/>
  <c r="F99" i="8"/>
  <c r="E99" i="8"/>
  <c r="H96" i="8"/>
  <c r="G96" i="8"/>
  <c r="F96" i="8"/>
  <c r="E96" i="8"/>
  <c r="H95" i="8"/>
  <c r="G95" i="8"/>
  <c r="F95" i="8"/>
  <c r="E95" i="8"/>
  <c r="H94" i="8"/>
  <c r="G94" i="8"/>
  <c r="F94" i="8"/>
  <c r="E94" i="8"/>
  <c r="H92" i="8"/>
  <c r="G92" i="8"/>
  <c r="F92" i="8"/>
  <c r="E92" i="8"/>
  <c r="H91" i="8"/>
  <c r="G91" i="8"/>
  <c r="F91" i="8"/>
  <c r="E91" i="8"/>
  <c r="H89" i="8"/>
  <c r="G89" i="8"/>
  <c r="F89" i="8"/>
  <c r="E89" i="8"/>
  <c r="H88" i="8"/>
  <c r="G88" i="8"/>
  <c r="F88" i="8"/>
  <c r="E88" i="8"/>
  <c r="H86" i="8"/>
  <c r="G86" i="8"/>
  <c r="F86" i="8"/>
  <c r="E86" i="8"/>
  <c r="H79" i="8"/>
  <c r="G79" i="8"/>
  <c r="F79" i="8"/>
  <c r="E79" i="8"/>
  <c r="H75" i="8"/>
  <c r="G75" i="8"/>
  <c r="F75" i="8"/>
  <c r="E75" i="8"/>
  <c r="H73" i="8"/>
  <c r="G73" i="8"/>
  <c r="F73" i="8"/>
  <c r="E73" i="8"/>
  <c r="H67" i="8"/>
  <c r="G67" i="8"/>
  <c r="F67" i="8"/>
  <c r="E67" i="8"/>
  <c r="H57" i="8"/>
  <c r="G57" i="8"/>
  <c r="F57" i="8"/>
  <c r="E57" i="8"/>
  <c r="H52" i="8"/>
  <c r="G52" i="8"/>
  <c r="F52" i="8"/>
  <c r="E52" i="8"/>
  <c r="H45" i="8"/>
  <c r="G45" i="8"/>
  <c r="F45" i="8"/>
  <c r="E45" i="8"/>
  <c r="H38" i="8"/>
  <c r="G38" i="8"/>
  <c r="F38" i="8"/>
  <c r="E38" i="8"/>
  <c r="H33" i="8"/>
  <c r="G33" i="8"/>
  <c r="F33" i="8"/>
  <c r="E33" i="8"/>
  <c r="H28" i="8"/>
  <c r="G28" i="8"/>
  <c r="F28" i="8"/>
  <c r="E28" i="8"/>
  <c r="H27" i="8"/>
  <c r="G27" i="8"/>
  <c r="F27" i="8"/>
  <c r="E27" i="8"/>
  <c r="H25" i="8"/>
  <c r="G25" i="8"/>
  <c r="F25" i="8"/>
  <c r="E25" i="8"/>
  <c r="H24" i="8"/>
  <c r="G24" i="8"/>
  <c r="F24" i="8"/>
  <c r="E24" i="8"/>
  <c r="H22" i="8"/>
  <c r="G22" i="8"/>
  <c r="F22" i="8"/>
  <c r="E22" i="8"/>
  <c r="H20" i="8"/>
  <c r="G20" i="8"/>
  <c r="F20" i="8"/>
  <c r="E20" i="8"/>
  <c r="H19" i="8"/>
  <c r="G19" i="8"/>
  <c r="F19" i="8"/>
  <c r="E19" i="8"/>
  <c r="H16" i="8"/>
  <c r="G16" i="8"/>
  <c r="F16" i="8"/>
  <c r="E16" i="8"/>
  <c r="H15" i="8"/>
  <c r="G15" i="8"/>
  <c r="F15" i="8"/>
  <c r="E15" i="8"/>
  <c r="H14" i="8"/>
  <c r="G14" i="8"/>
  <c r="F14" i="8"/>
  <c r="E14" i="8"/>
  <c r="E8" i="8" s="1"/>
  <c r="E7" i="8" s="1"/>
  <c r="H8" i="8"/>
  <c r="H7" i="8" s="1"/>
  <c r="G8" i="8"/>
  <c r="G7" i="8" s="1"/>
  <c r="F8" i="8"/>
  <c r="F7" i="8"/>
  <c r="H86" i="9" l="1"/>
  <c r="F123" i="9"/>
  <c r="H123" i="9"/>
  <c r="F86" i="9"/>
  <c r="E26" i="9"/>
  <c r="E14" i="9"/>
  <c r="F14" i="9"/>
  <c r="H14" i="9"/>
  <c r="F26" i="9"/>
  <c r="G14" i="9"/>
  <c r="G123" i="9"/>
  <c r="G27" i="9"/>
  <c r="G26" i="9" s="1"/>
  <c r="E86" i="9"/>
  <c r="H26" i="9"/>
  <c r="G86" i="9"/>
  <c r="H8" i="9" l="1"/>
  <c r="H7" i="9" s="1"/>
  <c r="F8" i="9"/>
  <c r="F7" i="9" s="1"/>
  <c r="E8" i="9"/>
  <c r="E7" i="9" s="1"/>
  <c r="G8" i="9"/>
  <c r="G7" i="9" s="1"/>
</calcChain>
</file>

<file path=xl/sharedStrings.xml><?xml version="1.0" encoding="utf-8"?>
<sst xmlns="http://schemas.openxmlformats.org/spreadsheetml/2006/main" count="1334" uniqueCount="518">
  <si>
    <t>tūkst. Eur</t>
  </si>
  <si>
    <t>Planas</t>
  </si>
  <si>
    <t>Sudaryti sąlygas ugdyti sveiką ir fiziškai aktyvią miesto bendruomenę, profesionaliai atrinkti ir ugdyti talentingus olimpinės pamainos sportininkus</t>
  </si>
  <si>
    <t>Pritraukti didesnį dalyvių skaičių, užtikrinant sporto renginių organizavimo kokybę</t>
  </si>
  <si>
    <t>2</t>
  </si>
  <si>
    <t>SB</t>
  </si>
  <si>
    <t>Sudaryti sąlygas sportuoti visų amžiaus grupių miestiečiams, įgyvendinant sveikos gyvensenos ir fizinio aktyvumo programas</t>
  </si>
  <si>
    <t>SB(SP)</t>
  </si>
  <si>
    <t>BĮ Klaipėdos „Viesulo“ sporto centre</t>
  </si>
  <si>
    <t>BĮ Klaipėdos „Gintaro“ sporto centre</t>
  </si>
  <si>
    <t>BĮ Klaipėdos Vlado Knašiaus krepšinio mokykloje</t>
  </si>
  <si>
    <t>BĮ Klaipėdos futbolo sporto mokykloje</t>
  </si>
  <si>
    <t>Vidutinis sportininkų, dalyvavusių programose, skaičius</t>
  </si>
  <si>
    <t>SB(VB)</t>
  </si>
  <si>
    <t>Kt</t>
  </si>
  <si>
    <t>SB(P)</t>
  </si>
  <si>
    <t>LRVB</t>
  </si>
  <si>
    <t>Tinkamai reprezentuoti miestą šalies ir tarptautiniuose sporto renginiuose</t>
  </si>
  <si>
    <t>Prioritetinių sporto šakų didelio sportinio meistriškumo klubų veiklos dalinis finansavimas</t>
  </si>
  <si>
    <t>Individualių sporto šakų sportininkų pasirengimas dalyvauti atrankos varžybose dėl patekimo į nacionalines rinktines</t>
  </si>
  <si>
    <t>11</t>
  </si>
  <si>
    <t>Finansavimo šaltinių suvestinė</t>
  </si>
  <si>
    <t>SB(SPL)</t>
  </si>
  <si>
    <t>Miestą reprezentuojančių komandų, miestą garsinančių individualių sporto šakų sportininkų ir trenerių pagerbimas</t>
  </si>
  <si>
    <t xml:space="preserve"> KŪNO KULTŪROS IR SPORTO PLĖTROS PROGRAMOS (NR. 11)</t>
  </si>
  <si>
    <t>ĮVYKDYMO ATASKAITA</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</si>
  <si>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</si>
  <si>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</si>
  <si>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</si>
  <si>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BĮ Klaipėdos miesto sporto bazių valdymo centre</t>
  </si>
  <si>
    <t>SB(L)</t>
  </si>
  <si>
    <t>SB(ES)</t>
  </si>
  <si>
    <t>BĮ Klaipėdos miesto sporto bazių valdymo centro pastatų patalpų ir įrenginių atnaujinimo darbai</t>
  </si>
  <si>
    <t>Prestižinių, tarptautinių ir nacionalinių sporto renginių pritraukimas ir organizavimas, viešinimas</t>
  </si>
  <si>
    <t>Paslaugų miesto bendruomenei teikimas Klaipėdos miesto daugiafunkciame sveikatingumo centre</t>
  </si>
  <si>
    <t>Klaipėdos miesto savivaldybės jachtos „Lietuva“ kapitalinis remontas</t>
  </si>
  <si>
    <t>BĮ Klaipėdos „Gintaro“ sporto centro pastato patalpų atnaujinimo darbai</t>
  </si>
  <si>
    <t>Neatlygintinai suteiktų sporto bazių paslaugų kompensavimas</t>
  </si>
  <si>
    <t>Miesto bendruomenei aktualių sporto renginių, švenčių organizavimas</t>
  </si>
  <si>
    <t>Finansuota projektų, iš viso:</t>
  </si>
  <si>
    <t>Klaipėdos miesto antrųjų klasių mokinių mokymas plaukti</t>
  </si>
  <si>
    <t>Sporto projektų vertinimo paslaugų pirkimas</t>
  </si>
  <si>
    <t>Klaipėdos miesto sporto bazių infrastruktūros plėtros poreikio galimybių studijos parengimas</t>
  </si>
  <si>
    <t>BĮ Klaipėdos miesto lengvosios atletikos mokyklos maniežo dangos atnaujinimo darbai</t>
  </si>
  <si>
    <t>Kodas</t>
  </si>
  <si>
    <t>METINIO VEIKLOS PLANO VYKDYMO ATASKAITA</t>
  </si>
  <si>
    <t>SP lėšos</t>
  </si>
  <si>
    <t>Patvirtintas asignavimų planas</t>
  </si>
  <si>
    <t>Patikslintas asignavimų planas</t>
  </si>
  <si>
    <t>Iš viso gauta asignavimų</t>
  </si>
  <si>
    <t>Likutis</t>
  </si>
  <si>
    <t>Rodiklis</t>
  </si>
  <si>
    <t>Mato vnt.</t>
  </si>
  <si>
    <t>Pastaba</t>
  </si>
  <si>
    <t>Faktas</t>
  </si>
  <si>
    <t>Kūno kultūros ir sporto plėtros programa</t>
  </si>
  <si>
    <t>11.01.</t>
  </si>
  <si>
    <t>Savivaldybės lėšomis modernizuota sporto objektų</t>
  </si>
  <si>
    <t>vnt.</t>
  </si>
  <si>
    <t>0,00</t>
  </si>
  <si>
    <t>Užimta prizinių vietų Lietuvos, Europos ir pasaulio čempionatuose</t>
  </si>
  <si>
    <t>330,00</t>
  </si>
  <si>
    <t>Parengta sportininkų (jaunių, jaunimo, suaugusiųjų) nacionalinėms rinktinėms</t>
  </si>
  <si>
    <t>skaičius</t>
  </si>
  <si>
    <t>320,00</t>
  </si>
  <si>
    <t>Organizuotai sportuojančių gyventojų dalis</t>
  </si>
  <si>
    <t>proc.</t>
  </si>
  <si>
    <t>10,00</t>
  </si>
  <si>
    <t>Kūno kultūros ir sporto varžybų, sveikatingumą, fizinį aktyvumą skatinančių renginių dalyvių skaičius ir jo pokytis, palyginti su praėjusiais metais</t>
  </si>
  <si>
    <t>7,00</t>
  </si>
  <si>
    <t>Lankančių sporto mokymo įstaigas ir sporto klubus, finansuojamus sportuojančio vaiko krepšelio principu, skaičius nuo bendro Klaipėdos miesto mokinių skaičiaus</t>
  </si>
  <si>
    <t>31,00</t>
  </si>
  <si>
    <t>11.01.01.</t>
  </si>
  <si>
    <t>11.01.01.01.</t>
  </si>
  <si>
    <t>11.01.01.01.01.</t>
  </si>
  <si>
    <t>Suorganizuota renginių</t>
  </si>
  <si>
    <t>1,00</t>
  </si>
  <si>
    <t>Įsigyta reprezentacinių prekių</t>
  </si>
  <si>
    <t>60,00</t>
  </si>
  <si>
    <t>11.01.01.02.</t>
  </si>
  <si>
    <t>11.01.01.02.01.</t>
  </si>
  <si>
    <t>Suorganizuota pagerbimo ir viešinimo renginių</t>
  </si>
  <si>
    <t>20,00</t>
  </si>
  <si>
    <t>11.01.01.03.</t>
  </si>
  <si>
    <t>11.01.01.03.01.</t>
  </si>
  <si>
    <t>2,00</t>
  </si>
  <si>
    <t>11.01.01.04.</t>
  </si>
  <si>
    <t>Neatlygintinai suteiktų sporto bazių paslaugų sporto renginiams organizuoti kompensavimas</t>
  </si>
  <si>
    <t>11.01.01.04.01.</t>
  </si>
  <si>
    <t>Fizinių ir juridinių asmenų, neatlygintinai gaunančių sporto bazių paslaugas</t>
  </si>
  <si>
    <t>Neatlygintinai suteikta sporto bazių sporto renginiams</t>
  </si>
  <si>
    <t>val.</t>
  </si>
  <si>
    <t>Užsiėmimų senjorams ir neįgaliesiems</t>
  </si>
  <si>
    <t>88,00</t>
  </si>
  <si>
    <t>Suteikta paslaugų</t>
  </si>
  <si>
    <t>11.01.02.</t>
  </si>
  <si>
    <t>11.01.02.01.</t>
  </si>
  <si>
    <t>Sąlygų ugdytis biudžetinėse sporto įstaigose sudarymas</t>
  </si>
  <si>
    <t>Sportininkų, dalyvavusių tarptautinėse varžybose</t>
  </si>
  <si>
    <t>Nuomojama sporto salių bendrojo ugdymo mokyklose</t>
  </si>
  <si>
    <t>Asmenų, lankančių sporto mokyklas</t>
  </si>
  <si>
    <t>Sportuojančiųjų grupių</t>
  </si>
  <si>
    <t>Suorganizuota miesto sporto renginių</t>
  </si>
  <si>
    <t>11.01.02.01.01.</t>
  </si>
  <si>
    <t>Įsigyta sportinių dviračių</t>
  </si>
  <si>
    <t>12,00</t>
  </si>
  <si>
    <t>11.01.02.01.02.</t>
  </si>
  <si>
    <t>4,00</t>
  </si>
  <si>
    <t>11.01.02.01.03.</t>
  </si>
  <si>
    <t>11.01.02.01.04.</t>
  </si>
  <si>
    <t>11.01.02.01.05.</t>
  </si>
  <si>
    <t>Įsigyta varžybinės įrangos</t>
  </si>
  <si>
    <t>11.01.02.01.06.</t>
  </si>
  <si>
    <t>Valdoma sporto bazių</t>
  </si>
  <si>
    <t>11.01.02.01.07.</t>
  </si>
  <si>
    <t>Sporto bazių paslaugų teikimas sporto renginiams</t>
  </si>
  <si>
    <t>5,00</t>
  </si>
  <si>
    <t>6,00</t>
  </si>
  <si>
    <t>11.01.02.02.</t>
  </si>
  <si>
    <t>Sportinės veiklos programų dalinis finansavimas</t>
  </si>
  <si>
    <t>100,00</t>
  </si>
  <si>
    <t>11.01.02.02.01.</t>
  </si>
  <si>
    <t>Buriavimo, irklavimo, baidarių ir kanojų irklavimo sporto šakų</t>
  </si>
  <si>
    <t>Asmenų, lankančių sporto organizacijas</t>
  </si>
  <si>
    <t>11.01.02.02.02.</t>
  </si>
  <si>
    <t>Klaipėdos miesto tradicinių tarptautinių sporto renginių</t>
  </si>
  <si>
    <t>11.01.02.02.03.</t>
  </si>
  <si>
    <t>Klaipėdos miesto sporto šakų federacijų</t>
  </si>
  <si>
    <t>Finansuotų sporto šakų federacijų</t>
  </si>
  <si>
    <t>11.01.02.02.04.</t>
  </si>
  <si>
    <t>Neįgaliųjų socialinės integracijos per kūno kultūrą ir sportą</t>
  </si>
  <si>
    <t>11.01.02.02.05.</t>
  </si>
  <si>
    <t>Klaipėdos miesto „Sportas visiems“ renginių</t>
  </si>
  <si>
    <t>11.01.02.03.</t>
  </si>
  <si>
    <t>11.01.02.03.01.</t>
  </si>
  <si>
    <t>Apmokyta plaukti vaikų</t>
  </si>
  <si>
    <t>11.01.02.04.</t>
  </si>
  <si>
    <t>11.01.02.04.01.</t>
  </si>
  <si>
    <t>Įsigyta persirengimo konteinerių</t>
  </si>
  <si>
    <t>11.01.02.05.</t>
  </si>
  <si>
    <t>11.01.02.05.01.</t>
  </si>
  <si>
    <t>Sportuojančio vaiko ugdymo dalinis finansavimas</t>
  </si>
  <si>
    <t>2 900,00</t>
  </si>
  <si>
    <t>3 051,00</t>
  </si>
  <si>
    <t>Įvertinta paraiškų</t>
  </si>
  <si>
    <t>17,00</t>
  </si>
  <si>
    <t>11.01.03.</t>
  </si>
  <si>
    <t>11.01.03.01.</t>
  </si>
  <si>
    <t>11.01.03.01.02.</t>
  </si>
  <si>
    <t>Įgyvendintas projektas</t>
  </si>
  <si>
    <t>11.01.03.01.03-1.</t>
  </si>
  <si>
    <t>Futbolo mokyklos ir baseino pastatų konversija, I etapas</t>
  </si>
  <si>
    <t>11.01.03.01.03-2.</t>
  </si>
  <si>
    <t>Futbolo mokyklos ir baseino pastatų konversija, II etapas</t>
  </si>
  <si>
    <t>11.01.03.01.04.</t>
  </si>
  <si>
    <t>Irklavimo bazės (Gluosnių skg. 8) modernizavimas</t>
  </si>
  <si>
    <t>Atlikta modernizavimo darbų. Užbaigtumas</t>
  </si>
  <si>
    <t>11.01.03.01.09.</t>
  </si>
  <si>
    <t>Atlikta remonto darbų. Užbaigtumas</t>
  </si>
  <si>
    <t>11.01.03.03.</t>
  </si>
  <si>
    <t xml:space="preserve">Sporto infrastruktūros objektų einamasis remontas ir techninis aptarnavimas: </t>
  </si>
  <si>
    <t>11.01.03.03.01.</t>
  </si>
  <si>
    <t>11.01.03.03.02.</t>
  </si>
  <si>
    <t>11.01.03.03.03.</t>
  </si>
  <si>
    <t>Pakeista danga</t>
  </si>
  <si>
    <t>11.01.03.03.04.</t>
  </si>
  <si>
    <t>Komunalinių paslaugų (šildymo, vandens, nuotekų) įsigijimas</t>
  </si>
  <si>
    <t>Šildoma įstaigų</t>
  </si>
  <si>
    <t>11.01.03.11.</t>
  </si>
  <si>
    <t>11.01.03.11.01.</t>
  </si>
  <si>
    <t>Parengta galimybių studija</t>
  </si>
  <si>
    <t>11.01.04.</t>
  </si>
  <si>
    <t>11.01.04.01.</t>
  </si>
  <si>
    <t>11.01.04.01.01.</t>
  </si>
  <si>
    <t>Reprezentacinių Klaipėdos miesto sporto komandų dalinis finansavimas</t>
  </si>
  <si>
    <t>Iš dalies finansuota programų</t>
  </si>
  <si>
    <t>11.01.04.02.</t>
  </si>
  <si>
    <t>11.01.04.02.01.</t>
  </si>
  <si>
    <t>Stipendijų mokėjimas perspektyviems Klaipėdos miesto sportininkams</t>
  </si>
  <si>
    <t>Skirta stipendijų</t>
  </si>
  <si>
    <t>Programų lėšų likučių laikinai laisvos lėšos  (apyvartos lėšų likutis)</t>
  </si>
  <si>
    <t>Paskolos lėšos</t>
  </si>
  <si>
    <t>Įstaigų pajamos</t>
  </si>
  <si>
    <t>Pajamų imokų likutis</t>
  </si>
  <si>
    <t>Kiti šaltiniai</t>
  </si>
  <si>
    <t>Valstybės biudžeto lėšos</t>
  </si>
  <si>
    <t>Savivaldybės biudžeto</t>
  </si>
  <si>
    <t>IŠ VISO:</t>
  </si>
  <si>
    <t xml:space="preserve">STRATEGINIO VEIKLOS PLANO VYKDYMO ATASKAITA </t>
  </si>
  <si>
    <t>KŪNO KULTŪROS IR SPORTO PLĖTROS PROGRAMA NR. 11</t>
  </si>
  <si>
    <r>
      <t>Programą vykdė:</t>
    </r>
    <r>
      <rPr>
        <sz val="12"/>
        <rFont val="Times New Roman"/>
        <family val="1"/>
      </rPr>
      <t xml:space="preserve"> Sporto skyrius, Planavimo ir analizės skyrius, Sveikatos apsaugos skyrius, Projektų skyrius, Turto valdymo skyrius, Statinių administravimo skyrius.</t>
    </r>
  </si>
  <si>
    <t>BVS lėšos</t>
  </si>
  <si>
    <t>2020</t>
  </si>
  <si>
    <t>251,00</t>
  </si>
  <si>
    <t>14,70</t>
  </si>
  <si>
    <t>2020 m.: Planuotas rodiklis nepasiektas, nes pandemijos laikotarpiu buvo taikyti suvaržymai sportinėje veikloje.</t>
  </si>
  <si>
    <t>86,00</t>
  </si>
  <si>
    <t>151</t>
  </si>
  <si>
    <t>14118</t>
  </si>
  <si>
    <t>Įsigytas surenkamas grindų parketas</t>
  </si>
  <si>
    <t>Įsigyta prekių ar reprezentacinių leidinių</t>
  </si>
  <si>
    <t>500,00</t>
  </si>
  <si>
    <t>85,00</t>
  </si>
  <si>
    <t>21,00</t>
  </si>
  <si>
    <t>900,00</t>
  </si>
  <si>
    <t>152,50</t>
  </si>
  <si>
    <t>24 522,00</t>
  </si>
  <si>
    <t>22 502,00</t>
  </si>
  <si>
    <t>2020 m.: Karantino metu treniruotis sporto bazėse buvo draudžiama.</t>
  </si>
  <si>
    <t>271,00</t>
  </si>
  <si>
    <t>408,00</t>
  </si>
  <si>
    <t>2020 m.: Rodiklis viršytas, kadangi keitėsi sportinio ugdymo organizavimo aprašas. Apraše sudarytos sąlygos vaikams, neatitinkantiems meistriškumo pakopų keliamų reikalavimų, tęsti veiklą neformaliose ugdymo grupėse bei kelti savo meistriškumą.</t>
  </si>
  <si>
    <t>3 017,00</t>
  </si>
  <si>
    <t>3 161,00</t>
  </si>
  <si>
    <t>1 828,00</t>
  </si>
  <si>
    <t>921,00</t>
  </si>
  <si>
    <t>116,00</t>
  </si>
  <si>
    <t>70,00</t>
  </si>
  <si>
    <t>2020 m.: Dalis renginių dėl paskelbto karantino ir buvusių suvaržymų neįvyko.</t>
  </si>
  <si>
    <t>332</t>
  </si>
  <si>
    <t>Vidutinis sportuojančių neįgalių vaikų</t>
  </si>
  <si>
    <t>19,00</t>
  </si>
  <si>
    <t>16,00</t>
  </si>
  <si>
    <t>2020 m.: Planuotas rodiklis nepasiektas, kadangi pandemijos laikotarpiu nevyko užsiėmimai įprastu režimu.</t>
  </si>
  <si>
    <t>334</t>
  </si>
  <si>
    <t>Sporto salių bendrojo lavinimo mokyklose poreikis, valandų</t>
  </si>
  <si>
    <t>11 626,00</t>
  </si>
  <si>
    <t>13 582,00</t>
  </si>
  <si>
    <t>2020 m.: Karantino laikotarpiu neformalus ugdymas buvo organizuotas nuotoliniu būdu.</t>
  </si>
  <si>
    <t>Asmenų, lankančių įstaigą</t>
  </si>
  <si>
    <t>891,00</t>
  </si>
  <si>
    <t>984,00</t>
  </si>
  <si>
    <t>323</t>
  </si>
  <si>
    <t>575,00</t>
  </si>
  <si>
    <t>567,00</t>
  </si>
  <si>
    <t>80,00</t>
  </si>
  <si>
    <t>126,00</t>
  </si>
  <si>
    <t>321</t>
  </si>
  <si>
    <t>8,00</t>
  </si>
  <si>
    <t>596,00</t>
  </si>
  <si>
    <t>602,00</t>
  </si>
  <si>
    <t>6 782,00</t>
  </si>
  <si>
    <t>6 794,00</t>
  </si>
  <si>
    <t>16</t>
  </si>
  <si>
    <t>6 395,00</t>
  </si>
  <si>
    <t>2 000,00</t>
  </si>
  <si>
    <t>690,00</t>
  </si>
  <si>
    <t>772,00</t>
  </si>
  <si>
    <t>2020 m.: Planuotas rodiklis nepasiektas, kadangi pandemijos laikotarpiu nevyko tiesioginio kontakto treniruotės.</t>
  </si>
  <si>
    <t>Įsigyta modulinė pakyla</t>
  </si>
  <si>
    <t>311</t>
  </si>
  <si>
    <t>Patalpos pritaikytos žmonėms  su judėjimo negalia</t>
  </si>
  <si>
    <t>Įrengta klientų srautų kontrolės sistema</t>
  </si>
  <si>
    <t>402,00</t>
  </si>
  <si>
    <t>312</t>
  </si>
  <si>
    <t>155</t>
  </si>
  <si>
    <t>15,00</t>
  </si>
  <si>
    <t>Sporto bazių paslaugų sporto renginiams vykdyti, poreikis, valandų</t>
  </si>
  <si>
    <t>16 939,00</t>
  </si>
  <si>
    <t>4 119,00</t>
  </si>
  <si>
    <t>2020 m.: Sporto bazėse dėl karantino buvo nutrauktas paslaugų teikimas.</t>
  </si>
  <si>
    <t>3,00</t>
  </si>
  <si>
    <t>2020 m.: BĮ Lengvosios atletikos mokykla I ir III ketv. nesinaudojo paslaugomis.</t>
  </si>
  <si>
    <t>68,00</t>
  </si>
  <si>
    <t>104,00</t>
  </si>
  <si>
    <t>215,00</t>
  </si>
  <si>
    <t>33,00</t>
  </si>
  <si>
    <t>241,00</t>
  </si>
  <si>
    <t>149</t>
  </si>
  <si>
    <t>24,00</t>
  </si>
  <si>
    <t>11.01.02.02.06.</t>
  </si>
  <si>
    <t>Futbolo sporto šakos su Elitine jaunių lyga</t>
  </si>
  <si>
    <t>11.01.02.02.07.</t>
  </si>
  <si>
    <t>11.01.02.02.08.</t>
  </si>
  <si>
    <t>1 985,00</t>
  </si>
  <si>
    <t>1 981,00</t>
  </si>
  <si>
    <t>152,00</t>
  </si>
  <si>
    <t>288,00</t>
  </si>
  <si>
    <t>7 125,25</t>
  </si>
  <si>
    <t>5 121,25</t>
  </si>
  <si>
    <t>Motyvuojančios sporto sistemos (fizinio aktyvumo ir aukšto sportinio meistriškumo) modelio įgyvendinimas</t>
  </si>
  <si>
    <t>Informacinės sistemos sportuojančių vaikų lankomumo apskaitai užtikrinti įdiegimas</t>
  </si>
  <si>
    <t>Sukurtas priemonių planas</t>
  </si>
  <si>
    <t>Įrengti naujas ir modernizuoti esamas sporto bazes, užtikrinti įstaigų ūkinį aptarnavimą</t>
  </si>
  <si>
    <t>Sporto infrastruktūros objektų modernizavimas ir plėtra</t>
  </si>
  <si>
    <t>Grąžintos lėšos pagal CPVA ataskaitą</t>
  </si>
  <si>
    <t>82,00</t>
  </si>
  <si>
    <t>41</t>
  </si>
  <si>
    <t>131</t>
  </si>
  <si>
    <t>SB(ESL)</t>
  </si>
  <si>
    <t>13111</t>
  </si>
  <si>
    <t>13211</t>
  </si>
  <si>
    <t>SB(ES-VB)</t>
  </si>
  <si>
    <t>132</t>
  </si>
  <si>
    <t>1321</t>
  </si>
  <si>
    <t>1311</t>
  </si>
  <si>
    <t>1551</t>
  </si>
  <si>
    <t>90,00</t>
  </si>
  <si>
    <t>11.01.03.01.05.</t>
  </si>
  <si>
    <t>Naujos sporto salės statyba</t>
  </si>
  <si>
    <t>Atlikta statybos darbų. Užbaigtumas</t>
  </si>
  <si>
    <t>2020 m.: Projektas nukeltas į 2023 m.</t>
  </si>
  <si>
    <t>11.01.03.01.07.</t>
  </si>
  <si>
    <t>11.01.03.01.08.</t>
  </si>
  <si>
    <t>Atsinaujinančių energijos išteklių  panaudojimas sporto įstaigų pastatuose (Lengvosios atletikos mokykloje)</t>
  </si>
  <si>
    <t>Įstaigų, kuriose įrengtos saulės (fotovoltinės) elektrinės, skaičius</t>
  </si>
  <si>
    <t>2020 m.: BĮ Klaipėdos lengvosios atletikos mokykloje IV ketv. numatyta įrengti saulės (fotovoltinę) elektrinę.</t>
  </si>
  <si>
    <t>Atnaujinti riedutininkų rampa Poilsio parke</t>
  </si>
  <si>
    <t>Įsigyta talpa vandeniui kaupti su įranga</t>
  </si>
  <si>
    <t>Atnaujinta grindų danga (Taikos pr. 61A)</t>
  </si>
  <si>
    <t>2020 m.: Priemonė vykdoma pagal planą. Sutaupyta dėl palankių oro sąlygų.</t>
  </si>
  <si>
    <t>11.01.03.03.05.</t>
  </si>
  <si>
    <t>Centrinio stadiono infrastruktūros atnaujinimas</t>
  </si>
  <si>
    <t>Įrengtos stoginės virš žiūrovų tribūnų centriniame stadione</t>
  </si>
  <si>
    <t>Komandų, dalyvaujančių aukščiausioje lygoje</t>
  </si>
  <si>
    <t>Valstybės biudžeto specialiosios tikslinės dotacijos lėšos</t>
  </si>
  <si>
    <t>Europos Sąjungos paramos lėšos SB(VB)</t>
  </si>
  <si>
    <t>2020 m.: Atlikti vienos dvigubos stoginės virš tribūnos įrengimo darbai.</t>
  </si>
  <si>
    <t>2020 m.: Planuotas rodiklis nepasiektas, kadangi pandemijos laikotarpiu dalis suplanuotų varžybų buvo atšaukta.</t>
  </si>
  <si>
    <t>2020 m.: Įsigyti 85 reprezentacinių sportinių aprangų komplektai. Vieną komplektą sudaro: sportinis kostiumas (kelnės ir džemperis), marškinėliai ilgomis rankovėmis, marškinėliai trumpomis rankovėmis, laisvalaikio šortai.</t>
  </si>
  <si>
    <t>2020 m.: Įvykdyta pagal planą.</t>
  </si>
  <si>
    <t>2020 m.: Planuotas rodiklis nepasiektas dėl COVID-19 pandemijos.</t>
  </si>
  <si>
    <t>2020 m.: Planuotas rodiklis nepasiektas dėl karantino suvaržymų.</t>
  </si>
  <si>
    <t>2020 m.: Įsigyta informacinė švieslentė baseino patalpose.</t>
  </si>
  <si>
    <t>2020 m.: II ketv. buvo paskelbtas karantinas ir sportinis ugdymas vyko nuotoliniu būdu, III ketv. treniruočių procesas buvo organizuojamas lauke. Rodiklis  nepasiektas dėl karantino I pusm. ir IV ketv.</t>
  </si>
  <si>
    <t>2020 m.: Įsigytos dvi švieslentės sporto bazėms Taikos pr. 61A ir Dariaus ir Girėno g. 10</t>
  </si>
  <si>
    <t>2020 m.: Teigiamai įvertintos 87 paraiškos iš 100 pateiktų, 13 iš jų neatitiko administracinės atitikties vertinimo reikalavimų. Nebuvo skelbiami konkursai į  Buriavimo, irklavimo, baidarių ir kanojų irklavimo sporto šakų sportinės veiklos  bei Sportuojančio vaiko ugdymo programas. II ketv. vadovaujantis teismo nutartimi, buvo papildomai iš naujo įvertinta 1 Sportuojančio vaiko ugdymo programos paraiška.</t>
  </si>
  <si>
    <t>2020 m.: Antrų klasių mokinių mokymo plaukti programoje nuo 2020.01.06 iki 2020.03.31 dalyvavo 1981 antrųjų klasių mokinys, 173 grupės, apmokymą plaukti vykdė 15 sporto centro trenerių. 2020.04.06-2020-06.01 ir 2020-11-04-2020-12-31 antrųjų klasių apmokymo plaukti programa buvo sustabdyta dėl karantino.</t>
  </si>
  <si>
    <t>2020 m.: Paskelbus Lietuvoje karantiną bei dėl vieno darbuotojo ilgo nedarbingumo, buvo perskirstyti darbai ir Informacinės sistemos sportuojančiųjų vaikų lankomumo apskaitai užtikrinti planuotas pirkimas 2020 m. perkeltas į 2021 m. 2020 m. buvo surinkti duomenys, reikalingi sportuojančių vaikų lankomumo apskaitos informacinės sistemos techninės specifikacijos sąlygų parengimui.</t>
  </si>
  <si>
    <t>2020 m.: Buvo suplanuoti 2 renginiai: FIFA Futsal pasaulio čempionatas bei Europos U20 jaunimo vaikinų krepšinio čempionatas. FIFA Futsal pasaulio čempionatą Klaipėdos mieste nukėlė į 2021 m. pagal gautą oficialų Lietuvos futbolo federacijos raštą. 2020-04-08 Lietuvos krepšinio federacija raštu informavo, kad Europos U20 jaunimo vaikinų krepšinio čempionatas Klaipėdoje yra atšauktas.</t>
  </si>
  <si>
    <t>2020 m.: Ši papriemonė perkelta į papriemonę 11.01.01.02.01</t>
  </si>
  <si>
    <t>2020 m.: Ši tikslinė grupė paslaugas gauna 9 mėn. nuo rugsėjo iki gegužės. 2020 m. dėl karantino baseinas sustabdė veiklą nuo kovo 13 d.  ir nuo lapkričio 7 d. iki gruodžio 31 d. Kovo, balandžio ir gegužės mėn. senjorų ir neįgaliųjų grupių užsiėmimai buvo perkelti į rugsėjį, spalį ir lapkritį.</t>
  </si>
  <si>
    <t>Planuotas rodiklis nepasiektas, nes pandemijos laikotarpiu buvo taikyti suvaržymai sportinėje veikloje.</t>
  </si>
  <si>
    <t>10877/ 7,3</t>
  </si>
  <si>
    <t>10430/ 7,00</t>
  </si>
  <si>
    <t>Efekto / Rezultato / Produkto</t>
  </si>
  <si>
    <t>BĮ Klaipėdos miesto lengvosios atletikos mokykloje</t>
  </si>
  <si>
    <t>Klaipėdos daugiafunkcio sveikatingumo centro statyba</t>
  </si>
  <si>
    <t>Europos Sąjungos paramos lėšos (savivaldybės biudžetas)</t>
  </si>
  <si>
    <t>Europos Sąjungos paramos lėšų likutis (savivaldybės biudžetas)</t>
  </si>
  <si>
    <t>2020 m.: Visiškai modernizuota Irklavimo sporto bazė. Futbolo pastato konversijos modernizacijos užbaigiamieji darbai perkelti į 2021 m. dėl darbų derinimo su rangovais ir jų prašymu atnaujinti terminus jų įgyvendinimui.</t>
  </si>
  <si>
    <t>2020 m.: Suorganizuoti 2 pagerbimai sporto klasių mokiniams ir pasveikinti 5 Klaipėdos miesto sportui nusipelnę asmenys jubiliejų proga. Likusieji 13 suplanuotų pagerbimo renginių neįvyko dėl COVID-19 pandemijos nevykusių varžybų ir draudimų organizuoti viešus renginius.</t>
  </si>
  <si>
    <t>2020 m.: Planuotas rodiklis nepasiektas dėl COVID-19 pandemijos ir suvaržymų pandemijos laikotarpiu.</t>
  </si>
  <si>
    <t>2020 m.: ŠMM finansavo parketo įsigijimą. 2020-12-07 pasirašyta sutartis su UAB „Intero“ dėl parketo įsigijimo. Parketas nupirktas, saugiai transportuotas ir sandėliuojamas AB „Klaipėdos energija“ suteiktose patalpose.</t>
  </si>
  <si>
    <t>2020 m.: Savivaldybės tarybos 2020 m. birželio 25 d. sprendimu Nr. T2-137 buvo apsispręsta nevykdyti planuoto vandens sporto šakų festivalio dėl šalyje paskelbto karantino. Tačiau 2020-09-19 BĮ Klaipėdos lengvosios atletikos mokykla suorganizavo šį renginį (per 11.01.02.01.05.priemonę).</t>
  </si>
  <si>
    <t>2020 m.: Treniruotės sausumoje vykdomos „Medeinės“ mokykloje. Karantino metu nuo 2020-11-04 iki 2020-12-31 „Medeinės“ sporto bazėje treniravosi mokiniai su intelekto negalia.</t>
  </si>
  <si>
    <t>2020 m.: Sporto salių bendrojo ugdymo mokyklose poreikis patenkintas tik iš dalies, kadangi II ketvirtį buvo paskelbtas karantinas ir ugdymas buvo organizuojamas nuotoliniu būdu</t>
  </si>
  <si>
    <t>2020 m.: Įrengta įvaža į maniežą ir keltuvas žmonėms  su judėjimo negalia</t>
  </si>
  <si>
    <t>2020 m.: Planuojant rodiklį nebuvo įtraukti Neįgaliųjų socialinės integracijos per kūno kultūrą ir sportą (5 organizacijos) ir Sportuojančio vaiko ugdymo programos (31 organizacija). Todėl apjungus visas papriemones, bendras rodiklis – 104.</t>
  </si>
  <si>
    <t>2020 m.: Finansavimas skirtas 7 federacijoms: Klaipėdos apskrities ir miesto futbolo federacijai, Klaipėdos lengvosios atletikos federacijai, Klaipėdos miesto rankinio federacijai, Klaipėdos miesto imtynių sporto federacijai, Klaipėdos krepšinio federacijai, federacijai „Hockey Klaipėda“ ir Klaipėdos miesto šachmatų federacijai.</t>
  </si>
  <si>
    <t>2020 m.: Dėl karantino Klaipėdos baseino paslaugomis pradėta naudotis tik nuo 2020 m. birželio 8 d., liepos–rugpjūčio mėn. paslaugomis nesinaudota. Planuotas rodiklis nepasiektas dėl COVID-19 pandemijos.</t>
  </si>
  <si>
    <t>2020 m.: Vyksta rangos darbai, įrenginėjamos vidaus patalpos, atliekami aplinkos tvarkymo darbai. Dėl būtinų techninio projekto pakeitimų atsirado papildomų darbų, o  projektuotojai stipriai vėlavo pateikti ir detalizuoti projekto sprendinius, todėl rangovas negalėjo per 2020 m. užbaigti objekto. Be to, kai kurie darbai negalėjo būti atlikti esant minusinei temperatūrai, todėl perkelti į 2021 m.</t>
  </si>
  <si>
    <t>2020 m.: Vyksta rangos darbai. Dėl būtinų techninio projekto pakeitimų atsirado papildomų darbų, o  projektuotojai stipriai vėlavo pateikti ir detalizuoti projekto sprendinius, todėl rangovas negalėjo per 2020 m. užbaigti objekto. Be to, kai kurie darbai negali būti atlikti esant minusinei temperatūrai todėl persikelia į 2021 m. Taip pat 2021 m., papildomai bus vykdomi III etapo (perkeliami į II etapą) pėsčiųjų ir dviračių tako, automobilių stovėjimo aikštelės ir inžinerinių tinklų įrengimo darbai, kurie gali būti atlikti tik balandžio–gegužės mėn.</t>
  </si>
  <si>
    <t>2020 m.: Deklaracijos apie statinio statybos užbaigimą data – 2020 m. liepos 17 d.</t>
  </si>
  <si>
    <t>2020 m.: Dėl blogos jachtos būklės remonto darbai 2020 m. nebuvo baigti. Jachtos remonto darbus planuojama baigti 2021 m. I ketv.</t>
  </si>
  <si>
    <t>2020 m.: Rangovas informavo, kad dėl nuo jo nepriklausančių aplinkybių negalės rangos darbų sutartyje numatytų įsipareigojimų įvykdyti laiku ir paprašė pratęsti darbų užbaigimo datą iki 2021 m. kovo mėn., kas neprieštarauja pasirašytos rangos darbų sutarties nuostatoms.</t>
  </si>
  <si>
    <t>2020 m.: Studija parengta, 2020-06-22 įvyko viešas pristatymas.</t>
  </si>
  <si>
    <t>2020 m.: Aukščiausioje lygoje dalyvavo 4 organizacijos: VšĮ „Neptūno“ krepšinio klubas, Klaipėdos m. rankinio klubas „Dragūnas“, tinklinio komanda „Amber Queen“ ir ledo ritulio klubas „HC Klaipėda“. Klaipėdos moterų krepšinio klubas „Fortūna“ veiklos nebevykdo, o sutartis bus nutraukta, kai grąžins ne pagal paskirtį panaudotas lėšas.</t>
  </si>
  <si>
    <t>2020 m.: Finansuoti 4 miesto reprezentaciniai klubai: „Neptūnas“ (krepšinis), „Dragūnas“ (rankinis), „Pajūrio tinklinis“ ir „HC Klaipėda“ (ledo ritulys). 2020-12-28 nutraukta biudžeto lėšų naudojimo sutartis su „Pajūrio“ tinklinio klubu.</t>
  </si>
  <si>
    <t>2021</t>
  </si>
  <si>
    <t>Įrengta naujų ir modernizuota esamų sporto bazių</t>
  </si>
  <si>
    <t>8,20</t>
  </si>
  <si>
    <t>2021 m.: Organizuotai sportuojančiųjų gyventojų dalis 2021 metais sudarė 8,2 proc. Planinė reikšmė nepasiekta dėl epidemiologinės situacijos.</t>
  </si>
  <si>
    <t>300,00</t>
  </si>
  <si>
    <t>30,00</t>
  </si>
  <si>
    <t>14,00</t>
  </si>
  <si>
    <t>Suorganizuotas pasaulio salės futbolo čempionatas</t>
  </si>
  <si>
    <t>510,00</t>
  </si>
  <si>
    <t>555,00</t>
  </si>
  <si>
    <t>678,00</t>
  </si>
  <si>
    <t>445,00</t>
  </si>
  <si>
    <t>Įsigytas gimnastikos skersinis su žiedais</t>
  </si>
  <si>
    <t>23,00</t>
  </si>
  <si>
    <t>925,00</t>
  </si>
  <si>
    <t>11 461,00</t>
  </si>
  <si>
    <t>18,00</t>
  </si>
  <si>
    <t>580,00</t>
  </si>
  <si>
    <t>515,00</t>
  </si>
  <si>
    <t>Įsigyta kamuolių padavinėjimo mašina</t>
  </si>
  <si>
    <t>600,00</t>
  </si>
  <si>
    <t>590,00</t>
  </si>
  <si>
    <t>7 493,00</t>
  </si>
  <si>
    <t>4 608,00</t>
  </si>
  <si>
    <t>704,00</t>
  </si>
  <si>
    <t>759,00</t>
  </si>
  <si>
    <t>1 541,00</t>
  </si>
  <si>
    <t>2021 m.: Planinė reikšmė nepasiekta, kadangi treniruočių procesas buvo organizuojamas lauko sąlygomis: sporto aikštynuose, esančiuose prie naujai atidarytos modernios futbolo mokyklos.</t>
  </si>
  <si>
    <t>BĮ Lengvosios atletikos mokykloje</t>
  </si>
  <si>
    <t>360,00</t>
  </si>
  <si>
    <t>370,00</t>
  </si>
  <si>
    <t>Suorganizuotas turnyras  HOPTRANS 3x3</t>
  </si>
  <si>
    <t>2021 m.: Turnyro HOPTRANS 3x3 renginių techninis aptarnavimas įvykdytas.</t>
  </si>
  <si>
    <t>Įsigyta 10 m aukščio bokštelis</t>
  </si>
  <si>
    <t>2021 m.: Įsigytas 10 m aukščio bokštelis</t>
  </si>
  <si>
    <t>Įsigyta sportinės įrangos</t>
  </si>
  <si>
    <t>Įsigyta baldų (rūbinėms, sekretoriatui)</t>
  </si>
  <si>
    <t>Įsigytas traktoriukas</t>
  </si>
  <si>
    <t>2021 m.: Įsigytas traktoriukas.</t>
  </si>
  <si>
    <t>Suteikta bazių paslauga, įstaigų</t>
  </si>
  <si>
    <t>17 279,00</t>
  </si>
  <si>
    <t>69,00</t>
  </si>
  <si>
    <t>112,00</t>
  </si>
  <si>
    <t>226,00</t>
  </si>
  <si>
    <t>35,00</t>
  </si>
  <si>
    <t>Finansuota federacijų veikla</t>
  </si>
  <si>
    <t>Lankančiųjų neįgaliųjų sporto organizacijas</t>
  </si>
  <si>
    <t>176,00</t>
  </si>
  <si>
    <t>Vykdytų veiklų, pagal sporto šakas</t>
  </si>
  <si>
    <t>34,00</t>
  </si>
  <si>
    <t>Futbolo sporto šakos motyvuojančio (diferencijuoto) krepšelio principu</t>
  </si>
  <si>
    <t>tūkst.žm.</t>
  </si>
  <si>
    <t>2,80</t>
  </si>
  <si>
    <t>2,84</t>
  </si>
  <si>
    <t>97,00</t>
  </si>
  <si>
    <t>1 876,00</t>
  </si>
  <si>
    <t>1 835,00</t>
  </si>
  <si>
    <t>Senjorų ir neįgaliųjų užsiėmimų Klaipėdos baseine</t>
  </si>
  <si>
    <t>117,00</t>
  </si>
  <si>
    <t>8 674,00</t>
  </si>
  <si>
    <t>1 749,50</t>
  </si>
  <si>
    <t>Įdiegta informacinė sistema sportuojančių vaikų lankomumo apskaitai užtikrinti</t>
  </si>
  <si>
    <t>50,00</t>
  </si>
  <si>
    <t>11.01.02.06.</t>
  </si>
  <si>
    <t>VšĮ Klaipėdos krašto buriavimo sporto mokyklos „Žiemys“ dalininko kapitalo didinimas</t>
  </si>
  <si>
    <t>11.01.02.06.01.</t>
  </si>
  <si>
    <t>Padidintas kapitalas</t>
  </si>
  <si>
    <t>11.01.02.07.</t>
  </si>
  <si>
    <t>11.01.02.07.01.</t>
  </si>
  <si>
    <t>Suformuotas kapitalas</t>
  </si>
  <si>
    <t>2021 m.: Priimtas Savivaldybės tarybos sprendimas dėl dalininkų kapitalo formavimo. Nuo 2021-04-01 veikia nauja VšĮ Klaipėdos futbolo mokykla. 2021 m. balandžio 16 d. sutartimi Nr. J9-1077 „Dėl įnašo perdavimo“ VšĮ Klaipėdos futbolo mokyklai buvo perduotas įnašas.</t>
  </si>
  <si>
    <t>Atliktų ekspertizių skaičius</t>
  </si>
  <si>
    <t>Ledo generatoriaus įsigijimas</t>
  </si>
  <si>
    <t>SB(VBL)</t>
  </si>
  <si>
    <t>Atlikta remonto darbų</t>
  </si>
  <si>
    <t>Įstaigų, kuriose įrengtos saulės (fotovoltinės) elektrinės</t>
  </si>
  <si>
    <t>Atliktas natūralios žolės stadiono minidrenažas (Sportininkų g. 46)</t>
  </si>
  <si>
    <t>Atliekama stadionų ir aikščių dangos (dirbtinės ir žolės) priežiūra</t>
  </si>
  <si>
    <t>Pastatyti biotuoaletai prie mokyklų stadionų</t>
  </si>
  <si>
    <t>Atlikti praėjimo kontrolės sistemos įrengimo darbai („Verdenės“ ir  „Versmės“ progimnazijų sporto aikštynai)</t>
  </si>
  <si>
    <t>2021 m.: Planinė reikšmė nepasiekta dėl trikdžių sprendžiant elektros įvadų įrengimo (atvedimo iki aikštynų) klausimus.</t>
  </si>
  <si>
    <t>Atlikti dirbtinės žolės futbolo aikštės keitimo darbai (Sportininkų g. 46)</t>
  </si>
  <si>
    <t>Įsigyta vejapjovė ir lapų pūstuvas</t>
  </si>
  <si>
    <t>Atliktas dalinis vamzdynų remontas</t>
  </si>
  <si>
    <t>Įstaigų</t>
  </si>
  <si>
    <t>Įsigyta sportinio inventoriaus</t>
  </si>
  <si>
    <t>134,00</t>
  </si>
  <si>
    <t>62,00</t>
  </si>
  <si>
    <t>Skirta stipendijų sportininkams</t>
  </si>
  <si>
    <t>27,00</t>
  </si>
  <si>
    <t>Europos Sąjungos paramos lėšų likutis (SB(VBL)</t>
  </si>
  <si>
    <t>2021 m.: Pasaulio salės futbolo čempionatas suorganizuotas. BĮ Lengvosios atletikos mokykla buvo atsakinga už šio čempionato suorganizavimą ir lėšų panaudojimą. Nepanaudota apie 54,2 tūkst. Eur. Lėšų likutis susidarė LFF atsisakius čempionato atidarymo renginio Klaipėdos mieste, taip pat atsisakyta kai kurių socialinių akcijų, atitinkamai sumažėjo ir viešinimo bei reklamos išlaidos.</t>
  </si>
  <si>
    <t>2021 m.: 2021 metais neatlygintinai suteikta BĮ Klaipėdos sporto bazių valdymo centro sporto bazių renginiams 445 val. Planinė reikšmė nepasiekta dėl COVID-19 situacijos.</t>
  </si>
  <si>
    <t>2021 m.: 2021 m. buvo 16 fizinių asmenų, neatlygintinai gaunančių sporto bazių paslaugas (apgyvendinimo paslaugos Dviračių treke). Juridinių asmenų, kuriems kainos mažinamos 50 proc., nes įgyvendina sportuojančio vaiko ugdymo programas, buvo 5 (BĮ Sporto bazių valdymo centre – Klaipėdos miesto sportinių šokių klubas „Gracija“, ledo ritulio klubas „Klaipėdos Baltija“, K. Ivaškevičiaus futbolo klubas; Lengvosios atletikos mokykloje – VšĮ Aidos judesio akademija, Klaipėdos m. badmintono klubas „Skrajukas“). Iš viso fizinių ir juridinių asmenų skaičius – 21.</t>
  </si>
  <si>
    <t>2021 m.: 2021 m. vidutinis sportuojančių neįgaliųjų vaikų skaičius 16. Planinė reikšmė nepasiekta dėl COVID-19 situacijos bei taikomų apribojimų.</t>
  </si>
  <si>
    <t>2021 m.: Dėl COVID-19 situacijos bei taikomų apribojimų sumažėjo vaikų, lankančių užsiėmimus.</t>
  </si>
  <si>
    <t>2021 m.: Planinė reikšmė  nepasiekta dėl epidemiologinės situacijos.</t>
  </si>
  <si>
    <t>2021 m.: Įsigyti baldai, skirti rūbinėms ir sekretoriatui.</t>
  </si>
  <si>
    <t>2021 m.: 2021 metais su sporto organizacijomis pasirašyta 30 sutarčių  ir suorganizuota 30 renginių. Dalis renginių neįvyko (5 renginiai), kadangi sporto organizacijos negalėjo įgyvendinti finansavimo sąlygose keliamų reikalavimų dėl COVID-19 apribojimų ir juos organizuoti atsisakė.</t>
  </si>
  <si>
    <t>2021 m.: Planinė reikšmė nepasiekta dėl COVID-19 situacijos bei taikomų reikalavimų paslaugų teikimui.</t>
  </si>
  <si>
    <t xml:space="preserve">2021 m.: Centrinio miesto futbolo stadiono natūralios žolės aikštėje įrengtas minidrenažas. </t>
  </si>
  <si>
    <t>2021 m.: Iki 2021 m. gruodžio 31 d. buvo atlikti visi darbai, išskyrus nepaklota nauja danga dėl netinkamų oro sąlygų.</t>
  </si>
  <si>
    <t xml:space="preserve">2021 m.: Įsigyta vėjapjovė ir lapų pūstuvas. </t>
  </si>
  <si>
    <t xml:space="preserve">2021 m.: Darbai atlikti. </t>
  </si>
  <si>
    <t>2021 m.: Antrokų mokymo plaukti programa buvo sustabdyta karantino metu. Nuo 2021 m. rugsėjo 2 d. programa buvo vykdoma 1835 vaikams. Kadangi vaikams priklauso 32 plaukimo pamokos, o programa pradėta vykdyti tik rugsėjo mėnesį, tai programos vykdymas perkeltas ir į 2022 m., kad būtų įvykdytos visos 32 priklaususios pamokos. Planinė reikšmė nepasiekta dėl esamos epidemiologinės situacijos.</t>
  </si>
  <si>
    <t>2021 m.: Karantino metu paslaugos nebuvo teikiamos. Veiklos atnaujintos nuo 2021 m. birželio mėnesio. Paslaugos suteiktos senjorams, neįgaliesiems, sportininkams bei veteranams.</t>
  </si>
  <si>
    <t>Neįgaliųjų sporto</t>
  </si>
  <si>
    <t>2021 m.: Ledo generatoriaus viešasis pirkimas neįvyko. Vykdant viešąjį pirkimą nebuvo gauta dalyvių pasiūlymų.</t>
  </si>
  <si>
    <t>2021 m.: Baigta  Futbolo mokyklos ir baseino pastatų konversija ir kapitališkai suremontuota jachta „Lietuva“.</t>
  </si>
  <si>
    <t>2021 m.: Planinė reikšmė nepasiekta dėl epidemiologinės situacijos.</t>
  </si>
  <si>
    <t>2021 m.: Planinė reikšmė nepasiekta dėl COVID-19 situacijos bei taikomų apribojimų.</t>
  </si>
  <si>
    <t>2021 m.: Teismo sprendimu paskirta pakartotinė baseino nardymo šachtos ekspertizė. Ekspertizė atlikta.</t>
  </si>
  <si>
    <t>Klaipėdos miesto savivaldybės 2021–2023 m. 
strateginio veiklos plano įgyvendinimo           2021 m. ataskaitos dalis</t>
  </si>
  <si>
    <t xml:space="preserve">2021 M. KLAIPĖDOS MIESTO SAVIVALDYBĖS   </t>
  </si>
  <si>
    <t>10 430/
7,00</t>
  </si>
  <si>
    <t>10500/
7,00</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</si>
  <si>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</si>
  <si>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 xml:space="preserve">faktiškai įvykdyta </t>
  </si>
  <si>
    <t xml:space="preserve">iš dalies įvykdyta </t>
  </si>
  <si>
    <t xml:space="preserve"> –</t>
  </si>
  <si>
    <t>–</t>
  </si>
  <si>
    <t>(pagal planą arba geriau);</t>
  </si>
  <si>
    <t>(blogiau, nei planuota).</t>
  </si>
  <si>
    <r>
      <rPr>
        <b/>
        <sz val="12"/>
        <rFont val="Times New Roman"/>
        <family val="1"/>
        <charset val="186"/>
      </rPr>
      <t>Iš 2021 m. planuotų</t>
    </r>
    <r>
      <rPr>
        <sz val="12"/>
        <rFont val="Times New Roman"/>
        <family val="1"/>
      </rPr>
      <t xml:space="preserve"> įvykdyti 33 priemonių ir papriemonių (kurioms patvirtinti / skirti asignavimai): </t>
    </r>
  </si>
  <si>
    <r>
      <t xml:space="preserve">Asignavimų valdytoja –  </t>
    </r>
    <r>
      <rPr>
        <sz val="12"/>
        <rFont val="Times New Roman"/>
        <family val="1"/>
        <charset val="186"/>
      </rPr>
      <t>Klaipėdos miesto savivaldybės administracija.</t>
    </r>
    <r>
      <rPr>
        <b/>
        <sz val="12"/>
        <rFont val="Times New Roman"/>
        <family val="1"/>
      </rPr>
      <t xml:space="preserve">
</t>
    </r>
  </si>
  <si>
    <t>Sporto salių bendrojo ugdymo mokyklose poreikis, valandų</t>
  </si>
  <si>
    <t>VšĮ Klaipėdos futbolo mokyklos dalininkų kapitalo formavimas</t>
  </si>
  <si>
    <r>
      <t xml:space="preserve">Koncesininko išlaidų kompensavimas baseino BMS (angl. </t>
    </r>
    <r>
      <rPr>
        <i/>
        <sz val="10"/>
        <color rgb="FF000000"/>
        <rFont val="Times New Roman"/>
        <family val="1"/>
        <charset val="186"/>
      </rPr>
      <t>Building Management System</t>
    </r>
    <r>
      <rPr>
        <sz val="10"/>
        <color rgb="FF000000"/>
        <rFont val="Times New Roman"/>
        <family val="1"/>
        <charset val="186"/>
      </rPr>
      <t>) sistemos programinės įrangos atnaujinimui</t>
    </r>
  </si>
  <si>
    <t>Komandų, dalyvaujančių aukščiausiojoje lygoje</t>
  </si>
  <si>
    <t>Savivaldybės biudžeto lėšos</t>
  </si>
  <si>
    <t>2021 m.: Įsigyta sportinių marškinėlių (vyriškų ir moteriškų) trumpomis rankovėmis, sportinių pledų ir sportinių rankšluosčių su miesto simbolika (iš viso 555 vnt.).</t>
  </si>
  <si>
    <t>2021 m.: II ketv. įvykdyti viešieji pirkimai, su laimėtoju VšĮ „Klaipėdos irklavimo centras“ 2021-06-18 pasirašyta paslaugų sutartis, kurios objektas – vandens sporto šakų festivalio organizavimas. Festivalis suorganizuotas 2021-07-06.</t>
  </si>
  <si>
    <t>2021 m.: Įsigytas gimnastikos skersinis su žiedais.</t>
  </si>
  <si>
    <t>2021 m.: Įsigyti 5 sportiniai dviračiai.</t>
  </si>
  <si>
    <t>2021 m.: 2021 m. dėl karantino sumažėjus varžybų skaičiui,  treniruočių procesas buvo organizuojamas tik aukšto meistriškumo sportininkams, daug mokinių dirbo nuotoliniu būdu, sportininkai neturėjo galimybės įvykdyti meistriškumo pakopų (MP) rodiklių, todėl buvo formuojama daugiau meistriškumo rengimo bei neformaliojo ugdymo grupių. Dėl šios priežasties mažiau formuota pradinio rengimo grupių. Tuo pagrindu sumažėjo bendras sportuojančiųjų skaičius.</t>
  </si>
  <si>
    <t>2021 m.: Neįgaliųjų grupių užsiėmimai numatytoje sporto bazėje („Medeinės“ mokykloje) nebuvo organizuojami, kadangi „Medeinės“ mokykla negalėjo sudaryti galimybių skirti  patalpų neįgaliųjų treniruotėms vykdyti, užsiėmimai buvo organizuoti tik baseine.</t>
  </si>
  <si>
    <t>2021 m.: Įsigyta kamuolių padavinėjimo mašina.</t>
  </si>
  <si>
    <t>2021 m.: Dėl COVID-19 situacijos bei taikomų reikalavimų paslaugų teikimui planuotų valandų bendrojo ugdymo mokyklų sporto bazėse nebuvo panaudota.</t>
  </si>
  <si>
    <t>2021 m.: BĮ Klaipėdos sporto bazių valdymo centro valdomų sporto bazių – 18.</t>
  </si>
  <si>
    <t>2021 m.: II ketvirtį įsigyti futbolo vartai Klaipėdos centriniam futbolo stadionui, IV ketvirtį įsigyta futbolo vartų gaudyklės ir krepšinio lentos.</t>
  </si>
  <si>
    <t>2021 m.: Sporto bazių paslaugos buvo teikiamos 3 biudžetinėms sporto įstaigoms: Klaipėdos Vlado Knašiaus krepšinio mokyklai, Klaipėdos „Viesulo“ sporto centrui,  Klaipėdos lengvosios atletikos mokyklai. Planinė reikšmė nepasiekta, kadangi buvusi biudžetinė sporto įstaiga Klaipėdos futbolo mokykla, nuo balandžio mėnesio esanti kaip viešoji įstaiga, treniruočių procesą vykdė naujai atidarytos Futbolo mokyklos vidaus patalpose, lauko erdvėse.</t>
  </si>
  <si>
    <t>2021 m.: Į planinę reikšmę nebuvo įtraukti trejų metų finansuojami programiniai projektai, todėl ryškus skirtumas nuo fakto. Iš viso per visas projektines finansuotinas sritis Savivaldybės administracijos direktoriaus įsakymu skirtos lėšos 112 organizacijų.</t>
  </si>
  <si>
    <t>2021 m.: 2021 m. Savivaldybės administracijos direktoriaus įsakymu lėšos paskirtos 8  Klaipėdos miesto federacijoms (Klaipėdos lengvosios atletikos federacijai, Klaipėdos miesto imtynių sporto federacijai, Klaipėdos apskrities ir miesto futbolo federacijai, Klaipėdos tinklinio asociacijai, Klaipėdos miesto ir Vakarų Lietuvos tekvondo federacijai, Klaipėdos krepšinio federacijai, Klaipėdos miesto rankinio federacijai, Klaipėdos miesto šachmatų federacijai). Su visomis federacijoms sudarytos sutartys ir lėšos panaudotos.
Planinė reikšmė skiriasi nuo faktinės reikšmės, kadangi iš 12 planuotų finansuoti miesto federacijų tik 8 federacijos atitiko pagal finansavimo aprašus keliamus reikalavimus, kurioms Savivaldybės administracijos direktoriaus sakymu buvo skirtos dalinio finansavimo lėšos.</t>
  </si>
  <si>
    <t>2021 m.: Savivaldybės tarybos 2021-03-25 sprendimu Nr. T2-76 buvo patvirtintas naujas Neįgaliųjų sporto finansavimo aprašas (toliau – Aprašas). Dėl Apraše pasikeitusių reikalavimų ir naujų finansavimo sąlygų bei COVID-19 apribojimų dalis neįgaliųjų veiklose nedalyvavo, todėl planinė reikšmė nepasiekta.</t>
  </si>
  <si>
    <t>2021 m.: Vykdytų veiklų (pagal sporto šakas) mažiau, nei planuota, kadangi ši priemonė nauja, pradėta įgyvendinti II ketvirčio pabaigoje.</t>
  </si>
  <si>
    <t>2021 m.: 2021 metais su sporto organizacijomis pasirašyta 30 sutarčių ir suorganizuota 30 „Sportas visiems“ renginių. 4 sporto organizacijos atsisakė suorganizuoti ir įvykdyti „Sportas visiems“ renginius dėl nepakankamai skirto dalinio finansavimo.</t>
  </si>
  <si>
    <t>2021 m.: Sportuojančio vaiko krepšelio programa finansuojama pagal trimetį programos finansavimą. 2021 m., pagal pateiktus duomenis, vidutinis sportininkų skaičius, dalyvavusių sportuojančio vaiko programoje, – 2843.</t>
  </si>
  <si>
    <t>2021 m.: Planinė reikšmė nepasiekta, nes iš 116 pateiktų paraiškų 97 paraiškos praėjo pirmąjį etapą – administracinės atitikties įvertinimą ir buvo pateiktos antram etapui – ekspertiniam vertinimui.</t>
  </si>
  <si>
    <t>2021 m.: 2021 m. gegužės mėnesį Sporto skyrius parengė Sportuojančių vaikų lankomumo apskaitos informacinės sistemos sukūrimo, įdiegimo, palaikymo ir aptarnavimo paslaugų techninę ir funkcinę specifikaciją ir 2021 m. birželio 1 d. perdavė Informacinių technologijų skyriui. 2021 m. spalio–lapkričio mėnesiais per CVP IS buvo paskelbtas konkursas dėl sportuojančių vaikų lankomumo apskaitos informacinės sistemos sukūrimo, įdiegimo ir priežiūros paslaugų pirkimo atviro konkurso būdu. Pasiūlymų sulaukta nebuvo, pirkimo procedūros bus atnaujintos 2022 m. pradžioje.</t>
  </si>
  <si>
    <t>2021 m.: 2021-03-26 priimtas Savivaldybės tarybos sprendimas Nr. T2-82 dėl dalininko kapitalo didinimo. VšĮ Klaipėdos krašto buriavimo mokykla „Žiemys“ skirtas lėšas panaudojo katerių pūslių atnaujinimui.</t>
  </si>
  <si>
    <t>2021 m.: Su koncesininku pasirašyta taikos sutartis dėl išlaidų kompensavimo, kurias jis patyrė dėl BMS (šildymo ir vėdinimo) sistemos remonto, išlaidos koncesininkui atlygintos.</t>
  </si>
  <si>
    <t>2021 m.: Rangos darbai baigti, objektas perduotas valstybinei komisijai vertinti. Nupirkti, sumontuoti ir apmokėti baldai jaunimo daugiafunkcei erdvei. Nupirkti treniruokliai Sporto bazių valdymo centrui.</t>
  </si>
  <si>
    <t>2021 m.: Rangos darbai baigti. Objektas perduotas valstybinei komisijai vertinti.</t>
  </si>
  <si>
    <t>2021 m.: Jachtos „Lietuva“ kapitalinio remonto darbai baigti. Ji pagal panaudos sutartį perduota sporto klubui „Ostmarina“ sportinei veiklai vykdyti.</t>
  </si>
  <si>
    <t xml:space="preserve">2021 m.: BĮ Klaipėdos lengvosios atletikos mokykloje įrengta viena saulės (fotovoltinė) elektrinė. Pasirašyta rangos sutartis su UAB „Eternia Solas LT“. </t>
  </si>
  <si>
    <t>2021 m.: Biotualetai nupirkti ir pastatyti prie „Versmės“ ir „Verdenės“ mokyklų stadionų.</t>
  </si>
  <si>
    <t>2021 m.: 2021 metais įsigytas sporto inventorius lengvosios atletikos sporto šakai (įsigyta 62 vnt. varžybinių barjerų) Klaipėdos centriniame stadione. Planinė reikšmė nepasiekta, kadangi, atliekant viešuosius pirkimus, inventoriaus įsigijimo vertė buvo didesnė, nei suplanuotos lėšos šioje priemonėje.</t>
  </si>
  <si>
    <t>2021 m.: Komandos, dalyvaujančios aukščiausiojoje lygoje, finansuojamos pagal trimetį programos finansavimą (2019-2021 metai). 2019 m. programoje dalyvavo ir finansavimą gavo 4 komandos, 2020 m. vienai iš 4 komandų pasitraukus iš programos, veiklą tęsė ir finansavimą gavo 3 komandos, dalyvavusios aukščiausiojoje lygoje ir 2021 metais.</t>
  </si>
  <si>
    <t>2021 m.: Pagal Savivaldybės tarybos patvirtiną Klaipėdos miesto savivaldybės stipendijų skyrimo perspektyviems sportininkams tvarkos aprašą, 2021 metais stipendijas gavo 27 sportininkai.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</si>
</sst>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409]General"/>
    <numFmt numFmtId="166" formatCode="[$-10427]#,##0.00;\-#,##0.00;&quot;&quot;"/>
  </numFmts>
  <fonts count="25" x14ac:knownFonts="1">
    <font>
      <sz val="11"/>
      <color theme="1"/>
      <name val="Calibri"/>
      <family val="2"/>
      <charset val="186"/>
      <scheme val="minor"/>
    </font>
    <font>
      <sz val="10"/>
      <name val="Times New Roman"/>
      <family val="1"/>
      <charset val="186"/>
    </font>
    <font>
      <sz val="10"/>
      <name val="Arial"/>
      <family val="2"/>
      <charset val="186"/>
    </font>
    <font>
      <sz val="12"/>
      <name val="Times New Roman"/>
      <family val="1"/>
      <charset val="186"/>
    </font>
    <font>
      <sz val="12"/>
      <name val="Arial"/>
      <family val="2"/>
      <charset val="186"/>
    </font>
    <font>
      <b/>
      <sz val="12"/>
      <name val="Times New Roman"/>
      <family val="1"/>
      <charset val="186"/>
    </font>
    <font>
      <sz val="11"/>
      <color rgb="FF000000"/>
      <name val="Calibri"/>
      <family val="2"/>
      <scheme val="minor"/>
    </font>
    <font>
      <b/>
      <sz val="12"/>
      <name val="Times New Roman"/>
      <family val="1"/>
    </font>
    <font>
      <sz val="12"/>
      <name val="Times New Roman"/>
      <family val="1"/>
    </font>
    <font>
      <sz val="12"/>
      <color rgb="FFFF0000"/>
      <name val="Times New Roman"/>
      <family val="1"/>
    </font>
    <font>
      <sz val="10"/>
      <color indexed="9"/>
      <name val="Arial"/>
      <family val="2"/>
      <charset val="186"/>
    </font>
    <font>
      <sz val="10"/>
      <color indexed="9"/>
      <name val="Times New Roman"/>
      <family val="1"/>
    </font>
    <font>
      <sz val="11"/>
      <name val="Times New Roman"/>
      <family val="1"/>
      <charset val="186"/>
    </font>
    <font>
      <b/>
      <sz val="11"/>
      <name val="Times New Roman"/>
      <family val="1"/>
      <charset val="186"/>
    </font>
    <font>
      <sz val="11"/>
      <color rgb="FF000000"/>
      <name val="Calibri"/>
      <family val="2"/>
      <charset val="186"/>
    </font>
    <font>
      <sz val="12"/>
      <color theme="1"/>
      <name val="Times New Roman"/>
      <family val="1"/>
      <charset val="186"/>
    </font>
    <font>
      <b/>
      <sz val="10"/>
      <color rgb="FF000000"/>
      <name val="Times New Roman"/>
      <family val="1"/>
      <charset val="186"/>
    </font>
    <font>
      <sz val="10"/>
      <color rgb="FF000000"/>
      <name val="Times New Roman"/>
      <family val="1"/>
      <charset val="186"/>
    </font>
    <font>
      <sz val="10"/>
      <color theme="1"/>
      <name val="Times New Roman"/>
      <family val="1"/>
      <charset val="186"/>
    </font>
    <font>
      <sz val="10"/>
      <color theme="0"/>
      <name val="Times New Roman"/>
      <family val="1"/>
      <charset val="186"/>
    </font>
    <font>
      <b/>
      <sz val="12"/>
      <color theme="1"/>
      <name val="Times New Roman"/>
      <family val="1"/>
      <charset val="186"/>
    </font>
    <font>
      <sz val="10"/>
      <color rgb="FFFF0000"/>
      <name val="Times New Roman"/>
      <family val="1"/>
      <charset val="186"/>
    </font>
    <font>
      <sz val="11"/>
      <color rgb="FF000000"/>
      <name val="Calibri"/>
      <family val="2"/>
    </font>
    <font>
      <strike/>
      <sz val="10"/>
      <color rgb="FFFF0000"/>
      <name val="Times New Roman"/>
      <family val="1"/>
      <charset val="186"/>
    </font>
    <font>
      <i/>
      <sz val="10"/>
      <color rgb="FF000000"/>
      <name val="Times New Roman"/>
      <family val="1"/>
      <charset val="186"/>
    </font>
  </fonts>
  <fills count="10">
    <fill>
      <patternFill patternType="none"/>
    </fill>
    <fill>
      <patternFill patternType="gray125"/>
    </fill>
    <fill>
      <patternFill patternType="solid">
        <fgColor indexed="9"/>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0"/>
        <bgColor indexed="64"/>
      </patternFill>
    </fill>
    <fill>
      <patternFill patternType="solid">
        <fgColor rgb="FFFFCCFF"/>
        <bgColor indexed="64"/>
      </patternFill>
    </fill>
  </fills>
  <borders count="37">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medium">
        <color indexed="64"/>
      </left>
      <right style="thin">
        <color rgb="FF000000"/>
      </right>
      <top style="medium">
        <color indexed="64"/>
      </top>
      <bottom/>
      <diagonal/>
    </border>
    <border>
      <left style="medium">
        <color indexed="64"/>
      </left>
      <right style="thin">
        <color rgb="FF000000"/>
      </right>
      <top/>
      <bottom style="medium">
        <color indexed="64"/>
      </bottom>
      <diagonal/>
    </border>
    <border>
      <left style="thin">
        <color rgb="FF000000"/>
      </left>
      <right style="thin">
        <color rgb="FF000000"/>
      </right>
      <top style="medium">
        <color indexed="64"/>
      </top>
      <bottom/>
      <diagonal/>
    </border>
    <border>
      <left style="thin">
        <color rgb="FF000000"/>
      </left>
      <right style="thin">
        <color rgb="FF000000"/>
      </right>
      <top/>
      <bottom style="medium">
        <color indexed="64"/>
      </bottom>
      <diagonal/>
    </border>
    <border>
      <left/>
      <right/>
      <top/>
      <bottom style="thin">
        <color indexed="64"/>
      </bottom>
      <diagonal/>
    </border>
  </borders>
  <cellStyleXfs count="5">
    <xf numFmtId="0" fontId="0" fillId="0" borderId="0"/>
    <xf numFmtId="0" fontId="6" fillId="0" borderId="0"/>
    <xf numFmtId="0" fontId="2" fillId="0" borderId="0"/>
    <xf numFmtId="165" fontId="14" fillId="0" borderId="0" applyBorder="0" applyProtection="0"/>
    <xf numFmtId="0" fontId="22" fillId="0" borderId="0" applyBorder="0"/>
  </cellStyleXfs>
  <cellXfs count="269">
    <xf numFmtId="0" fontId="0" fillId="0" borderId="0" xfId="0"/>
    <xf numFmtId="0" fontId="2" fillId="0" borderId="0" xfId="0" applyFont="1"/>
    <xf numFmtId="0" fontId="7" fillId="0" borderId="0" xfId="0" applyFont="1" applyFill="1" applyBorder="1" applyAlignment="1">
      <alignment vertical="top" wrapText="1"/>
    </xf>
    <xf numFmtId="0" fontId="4" fillId="0" borderId="0" xfId="0" applyFont="1"/>
    <xf numFmtId="0" fontId="4" fillId="0" borderId="0" xfId="0" applyFont="1" applyFill="1"/>
    <xf numFmtId="0" fontId="7" fillId="0" borderId="0" xfId="0" applyFont="1" applyFill="1" applyBorder="1" applyAlignment="1">
      <alignment horizontal="center" vertical="top" wrapText="1"/>
    </xf>
    <xf numFmtId="0" fontId="0" fillId="0" borderId="0" xfId="0" applyFill="1" applyAlignment="1"/>
    <xf numFmtId="0" fontId="0" fillId="0" borderId="0" xfId="0" applyFill="1"/>
    <xf numFmtId="0" fontId="8" fillId="0" borderId="0" xfId="0" applyFont="1" applyFill="1" applyAlignment="1">
      <alignment vertical="top" wrapText="1"/>
    </xf>
    <xf numFmtId="0" fontId="2" fillId="0" borderId="0" xfId="0" applyFont="1" applyFill="1"/>
    <xf numFmtId="0" fontId="8" fillId="0" borderId="0" xfId="0" applyFont="1" applyBorder="1" applyAlignment="1">
      <alignment horizontal="center" vertical="top" wrapText="1"/>
    </xf>
    <xf numFmtId="0" fontId="8" fillId="2" borderId="0" xfId="0" applyFont="1" applyFill="1" applyBorder="1" applyAlignment="1">
      <alignment horizontal="left" vertical="top" wrapText="1"/>
    </xf>
    <xf numFmtId="0" fontId="9" fillId="2" borderId="0" xfId="0" applyFont="1" applyFill="1" applyBorder="1" applyAlignment="1">
      <alignment horizontal="left" vertical="top" wrapText="1"/>
    </xf>
    <xf numFmtId="0" fontId="7" fillId="2" borderId="0" xfId="0" applyFont="1" applyFill="1" applyBorder="1" applyAlignment="1">
      <alignment horizontal="center" vertical="top" wrapText="1"/>
    </xf>
    <xf numFmtId="0" fontId="1" fillId="0" borderId="0" xfId="0" applyFont="1"/>
    <xf numFmtId="0" fontId="8" fillId="0" borderId="0" xfId="0" applyFont="1" applyFill="1" applyAlignment="1">
      <alignment horizontal="left" vertical="top" wrapText="1"/>
    </xf>
    <xf numFmtId="0" fontId="10" fillId="0" borderId="0" xfId="0" applyFont="1"/>
    <xf numFmtId="0" fontId="11" fillId="0" borderId="0" xfId="0" applyFont="1" applyFill="1" applyBorder="1" applyAlignment="1"/>
    <xf numFmtId="0" fontId="11" fillId="0" borderId="0" xfId="0" applyFont="1" applyFill="1" applyBorder="1"/>
    <xf numFmtId="0" fontId="10" fillId="0" borderId="0" xfId="0" applyFont="1" applyFill="1"/>
    <xf numFmtId="0" fontId="12" fillId="0" borderId="0" xfId="2" applyFont="1" applyBorder="1" applyAlignment="1">
      <alignment vertical="top" wrapText="1"/>
    </xf>
    <xf numFmtId="0" fontId="12" fillId="0" borderId="0" xfId="2" applyFont="1" applyAlignment="1">
      <alignment vertical="center" wrapText="1"/>
    </xf>
    <xf numFmtId="0" fontId="16" fillId="4" borderId="1" xfId="0" applyNumberFormat="1" applyFont="1" applyFill="1" applyBorder="1" applyAlignment="1" applyProtection="1">
      <alignment vertical="top" wrapText="1" readingOrder="1"/>
      <protection locked="0"/>
    </xf>
    <xf numFmtId="0" fontId="16" fillId="4" borderId="2" xfId="0" applyNumberFormat="1" applyFont="1" applyFill="1" applyBorder="1" applyAlignment="1" applyProtection="1">
      <alignment vertical="top" wrapText="1" readingOrder="1"/>
      <protection locked="0"/>
    </xf>
    <xf numFmtId="0" fontId="16" fillId="4" borderId="2" xfId="0" applyNumberFormat="1" applyFont="1" applyFill="1" applyBorder="1" applyAlignment="1" applyProtection="1">
      <alignment horizontal="left" vertical="top" wrapText="1" readingOrder="1"/>
      <protection locked="0"/>
    </xf>
    <xf numFmtId="164" fontId="16" fillId="4" borderId="2" xfId="0" applyNumberFormat="1" applyFont="1" applyFill="1" applyBorder="1" applyAlignment="1" applyProtection="1">
      <alignment horizontal="right" vertical="top" wrapText="1" readingOrder="1"/>
    </xf>
    <xf numFmtId="0" fontId="16" fillId="4" borderId="2" xfId="0" applyNumberFormat="1" applyFont="1" applyFill="1" applyBorder="1" applyAlignment="1" applyProtection="1">
      <alignment horizontal="center" vertical="top" wrapText="1" readingOrder="1"/>
      <protection locked="0"/>
    </xf>
    <xf numFmtId="0" fontId="16" fillId="4" borderId="2" xfId="0" applyNumberFormat="1" applyFont="1" applyFill="1" applyBorder="1" applyAlignment="1" applyProtection="1">
      <alignment horizontal="right" vertical="top" wrapText="1" readingOrder="1"/>
      <protection locked="0"/>
    </xf>
    <xf numFmtId="0" fontId="16" fillId="4" borderId="3" xfId="0" applyNumberFormat="1" applyFont="1" applyFill="1" applyBorder="1" applyAlignment="1" applyProtection="1">
      <alignment horizontal="left" vertical="top" wrapText="1" readingOrder="1"/>
      <protection locked="0"/>
    </xf>
    <xf numFmtId="0" fontId="16" fillId="5" borderId="1" xfId="0" applyNumberFormat="1" applyFont="1" applyFill="1" applyBorder="1" applyAlignment="1" applyProtection="1">
      <alignment vertical="top" wrapText="1" readingOrder="1"/>
      <protection locked="0"/>
    </xf>
    <xf numFmtId="0" fontId="16" fillId="5" borderId="2" xfId="0" applyNumberFormat="1" applyFont="1" applyFill="1" applyBorder="1" applyAlignment="1" applyProtection="1">
      <alignment vertical="top" wrapText="1" readingOrder="1"/>
      <protection locked="0"/>
    </xf>
    <xf numFmtId="0" fontId="16" fillId="5" borderId="2" xfId="0" applyNumberFormat="1" applyFont="1" applyFill="1" applyBorder="1" applyAlignment="1" applyProtection="1">
      <alignment horizontal="left" vertical="top" wrapText="1" readingOrder="1"/>
      <protection locked="0"/>
    </xf>
    <xf numFmtId="164" fontId="16" fillId="5" borderId="2" xfId="0" applyNumberFormat="1" applyFont="1" applyFill="1" applyBorder="1" applyAlignment="1" applyProtection="1">
      <alignment horizontal="right" vertical="top" wrapText="1" readingOrder="1"/>
    </xf>
    <xf numFmtId="0" fontId="17" fillId="0" borderId="4" xfId="0" applyNumberFormat="1" applyFont="1" applyFill="1" applyBorder="1" applyAlignment="1" applyProtection="1">
      <alignment vertical="top" wrapText="1" readingOrder="1"/>
      <protection locked="0"/>
    </xf>
    <xf numFmtId="0" fontId="17" fillId="0" borderId="5" xfId="0" applyNumberFormat="1" applyFont="1" applyFill="1" applyBorder="1" applyAlignment="1" applyProtection="1">
      <alignment vertical="top" wrapText="1" readingOrder="1"/>
      <protection locked="0"/>
    </xf>
    <xf numFmtId="0" fontId="17" fillId="0" borderId="5" xfId="0" applyNumberFormat="1" applyFont="1" applyFill="1" applyBorder="1" applyAlignment="1" applyProtection="1">
      <alignment horizontal="left" vertical="top" wrapText="1" readingOrder="1"/>
      <protection locked="0"/>
    </xf>
    <xf numFmtId="164" fontId="17" fillId="0" borderId="5" xfId="0" applyNumberFormat="1" applyFont="1" applyFill="1" applyBorder="1" applyAlignment="1" applyProtection="1">
      <alignment horizontal="right" vertical="top" wrapText="1" readingOrder="1"/>
      <protection locked="0"/>
    </xf>
    <xf numFmtId="0" fontId="17" fillId="0" borderId="5" xfId="0" applyNumberFormat="1" applyFont="1" applyFill="1" applyBorder="1" applyAlignment="1" applyProtection="1">
      <alignment horizontal="center" vertical="top" wrapText="1" readingOrder="1"/>
      <protection locked="0"/>
    </xf>
    <xf numFmtId="0" fontId="17" fillId="0" borderId="5" xfId="0" applyNumberFormat="1" applyFont="1" applyFill="1" applyBorder="1" applyAlignment="1" applyProtection="1">
      <alignment horizontal="right" vertical="top" wrapText="1" readingOrder="1"/>
      <protection locked="0"/>
    </xf>
    <xf numFmtId="0" fontId="17" fillId="0" borderId="6" xfId="0" applyNumberFormat="1" applyFont="1" applyFill="1" applyBorder="1" applyAlignment="1" applyProtection="1">
      <alignment horizontal="left" vertical="top" wrapText="1" readingOrder="1"/>
      <protection locked="0"/>
    </xf>
    <xf numFmtId="0" fontId="16" fillId="6" borderId="1" xfId="0" applyNumberFormat="1" applyFont="1" applyFill="1" applyBorder="1" applyAlignment="1" applyProtection="1">
      <alignment vertical="top" wrapText="1" readingOrder="1"/>
      <protection locked="0"/>
    </xf>
    <xf numFmtId="0" fontId="16" fillId="6" borderId="2" xfId="0" applyNumberFormat="1" applyFont="1" applyFill="1" applyBorder="1" applyAlignment="1" applyProtection="1">
      <alignment vertical="top" wrapText="1" readingOrder="1"/>
      <protection locked="0"/>
    </xf>
    <xf numFmtId="0" fontId="16" fillId="6" borderId="2" xfId="0" applyNumberFormat="1" applyFont="1" applyFill="1" applyBorder="1" applyAlignment="1" applyProtection="1">
      <alignment horizontal="left" vertical="top" wrapText="1" readingOrder="1"/>
      <protection locked="0"/>
    </xf>
    <xf numFmtId="164" fontId="16" fillId="6" borderId="2" xfId="0" applyNumberFormat="1" applyFont="1" applyFill="1" applyBorder="1" applyAlignment="1" applyProtection="1">
      <alignment horizontal="right" vertical="top" wrapText="1" readingOrder="1"/>
    </xf>
    <xf numFmtId="0" fontId="16" fillId="6" borderId="2" xfId="0" applyNumberFormat="1" applyFont="1" applyFill="1" applyBorder="1" applyAlignment="1" applyProtection="1">
      <alignment horizontal="center" vertical="top" wrapText="1" readingOrder="1"/>
      <protection locked="0"/>
    </xf>
    <xf numFmtId="0" fontId="16" fillId="6" borderId="2" xfId="0" applyNumberFormat="1" applyFont="1" applyFill="1" applyBorder="1" applyAlignment="1" applyProtection="1">
      <alignment horizontal="right" vertical="top" wrapText="1" readingOrder="1"/>
      <protection locked="0"/>
    </xf>
    <xf numFmtId="0" fontId="16" fillId="6" borderId="3" xfId="0" applyNumberFormat="1" applyFont="1" applyFill="1" applyBorder="1" applyAlignment="1" applyProtection="1">
      <alignment horizontal="left" vertical="top" wrapText="1" readingOrder="1"/>
      <protection locked="0"/>
    </xf>
    <xf numFmtId="0" fontId="17" fillId="0" borderId="1" xfId="0" applyNumberFormat="1" applyFont="1" applyFill="1" applyBorder="1" applyAlignment="1" applyProtection="1">
      <alignment vertical="top" wrapText="1" readingOrder="1"/>
      <protection locked="0"/>
    </xf>
    <xf numFmtId="0" fontId="17" fillId="0" borderId="2" xfId="0" applyNumberFormat="1" applyFont="1" applyFill="1" applyBorder="1" applyAlignment="1" applyProtection="1">
      <alignment vertical="top" wrapText="1" readingOrder="1"/>
      <protection locked="0"/>
    </xf>
    <xf numFmtId="0" fontId="17" fillId="0" borderId="2" xfId="0" applyNumberFormat="1" applyFont="1" applyFill="1" applyBorder="1" applyAlignment="1" applyProtection="1">
      <alignment horizontal="left" vertical="top" wrapText="1" readingOrder="1"/>
      <protection locked="0"/>
    </xf>
    <xf numFmtId="164" fontId="17" fillId="0" borderId="2" xfId="0" applyNumberFormat="1" applyFont="1" applyFill="1" applyBorder="1" applyAlignment="1" applyProtection="1">
      <alignment horizontal="right" vertical="top" wrapText="1" readingOrder="1"/>
    </xf>
    <xf numFmtId="0" fontId="17" fillId="0" borderId="2" xfId="0" applyNumberFormat="1" applyFont="1" applyFill="1" applyBorder="1" applyAlignment="1" applyProtection="1">
      <alignment horizontal="center" vertical="top" wrapText="1" readingOrder="1"/>
      <protection locked="0"/>
    </xf>
    <xf numFmtId="0" fontId="17" fillId="0" borderId="2" xfId="0" applyNumberFormat="1" applyFont="1" applyFill="1" applyBorder="1" applyAlignment="1" applyProtection="1">
      <alignment horizontal="right" vertical="top" wrapText="1" readingOrder="1"/>
      <protection locked="0"/>
    </xf>
    <xf numFmtId="0" fontId="17" fillId="0" borderId="3" xfId="0" applyNumberFormat="1" applyFont="1" applyFill="1" applyBorder="1" applyAlignment="1" applyProtection="1">
      <alignment horizontal="left" vertical="top" wrapText="1" readingOrder="1"/>
      <protection locked="0"/>
    </xf>
    <xf numFmtId="164" fontId="17" fillId="0" borderId="2" xfId="0" applyNumberFormat="1" applyFont="1" applyFill="1" applyBorder="1" applyAlignment="1" applyProtection="1">
      <alignment horizontal="right" vertical="top" wrapText="1" readingOrder="1"/>
      <protection locked="0"/>
    </xf>
    <xf numFmtId="0" fontId="17" fillId="0" borderId="10" xfId="0" applyNumberFormat="1" applyFont="1" applyFill="1" applyBorder="1" applyAlignment="1" applyProtection="1">
      <alignment vertical="top" wrapText="1" readingOrder="1"/>
      <protection locked="0"/>
    </xf>
    <xf numFmtId="0" fontId="17" fillId="0" borderId="11" xfId="0" applyNumberFormat="1" applyFont="1" applyFill="1" applyBorder="1" applyAlignment="1" applyProtection="1">
      <alignment vertical="top" wrapText="1" readingOrder="1"/>
      <protection locked="0"/>
    </xf>
    <xf numFmtId="0" fontId="17" fillId="0" borderId="11" xfId="0" applyNumberFormat="1" applyFont="1" applyFill="1" applyBorder="1" applyAlignment="1" applyProtection="1">
      <alignment horizontal="left" vertical="top" wrapText="1" readingOrder="1"/>
      <protection locked="0"/>
    </xf>
    <xf numFmtId="164" fontId="17" fillId="0" borderId="11" xfId="0" applyNumberFormat="1" applyFont="1" applyFill="1" applyBorder="1" applyAlignment="1" applyProtection="1">
      <alignment horizontal="right" vertical="top" wrapText="1" readingOrder="1"/>
      <protection locked="0"/>
    </xf>
    <xf numFmtId="0" fontId="17" fillId="0" borderId="11" xfId="0" applyNumberFormat="1" applyFont="1" applyFill="1" applyBorder="1" applyAlignment="1" applyProtection="1">
      <alignment horizontal="center" vertical="top" wrapText="1" readingOrder="1"/>
      <protection locked="0"/>
    </xf>
    <xf numFmtId="0" fontId="17" fillId="0" borderId="11" xfId="0" applyNumberFormat="1" applyFont="1" applyFill="1" applyBorder="1" applyAlignment="1" applyProtection="1">
      <alignment horizontal="right" vertical="top" wrapText="1" readingOrder="1"/>
      <protection locked="0"/>
    </xf>
    <xf numFmtId="0" fontId="17" fillId="0" borderId="0" xfId="0" applyNumberFormat="1" applyFont="1" applyFill="1" applyAlignment="1" applyProtection="1">
      <alignment vertical="top" wrapText="1" readingOrder="1"/>
      <protection locked="0"/>
    </xf>
    <xf numFmtId="0" fontId="17" fillId="0" borderId="0" xfId="0" applyNumberFormat="1" applyFont="1" applyFill="1" applyAlignment="1" applyProtection="1">
      <alignment horizontal="left" vertical="top" wrapText="1" readingOrder="1"/>
      <protection locked="0"/>
    </xf>
    <xf numFmtId="164" fontId="17" fillId="0" borderId="0" xfId="0" applyNumberFormat="1" applyFont="1" applyFill="1" applyAlignment="1" applyProtection="1">
      <alignment horizontal="right" vertical="top" wrapText="1" readingOrder="1"/>
      <protection locked="0"/>
    </xf>
    <xf numFmtId="0" fontId="17" fillId="0" borderId="0" xfId="0" applyNumberFormat="1" applyFont="1" applyFill="1" applyAlignment="1" applyProtection="1">
      <alignment horizontal="center" vertical="top" wrapText="1" readingOrder="1"/>
      <protection locked="0"/>
    </xf>
    <xf numFmtId="0" fontId="17" fillId="0" borderId="0" xfId="0" applyNumberFormat="1" applyFont="1" applyFill="1" applyAlignment="1" applyProtection="1">
      <alignment horizontal="right" vertical="top" wrapText="1" readingOrder="1"/>
      <protection locked="0"/>
    </xf>
    <xf numFmtId="166" fontId="17" fillId="0" borderId="5" xfId="0" applyNumberFormat="1" applyFont="1" applyFill="1" applyBorder="1" applyAlignment="1" applyProtection="1">
      <alignment horizontal="right" vertical="top" wrapText="1" readingOrder="1"/>
      <protection locked="0"/>
    </xf>
    <xf numFmtId="0" fontId="16" fillId="7" borderId="5" xfId="0" applyNumberFormat="1" applyFont="1" applyFill="1" applyBorder="1" applyAlignment="1" applyProtection="1">
      <alignment vertical="top" wrapText="1" readingOrder="1"/>
      <protection locked="0"/>
    </xf>
    <xf numFmtId="0" fontId="16" fillId="7" borderId="5" xfId="0" applyNumberFormat="1" applyFont="1" applyFill="1" applyBorder="1" applyAlignment="1" applyProtection="1">
      <alignment horizontal="right" vertical="top" wrapText="1" readingOrder="1"/>
      <protection locked="0"/>
    </xf>
    <xf numFmtId="166" fontId="16" fillId="7" borderId="5" xfId="0" applyNumberFormat="1" applyFont="1" applyFill="1" applyBorder="1" applyAlignment="1" applyProtection="1">
      <alignment horizontal="right" vertical="top" wrapText="1" readingOrder="1"/>
    </xf>
    <xf numFmtId="0" fontId="8" fillId="0" borderId="0" xfId="0" applyFont="1" applyBorder="1" applyAlignment="1">
      <alignment horizontal="center" vertical="top" wrapText="1"/>
    </xf>
    <xf numFmtId="0" fontId="8" fillId="0" borderId="0" xfId="0" applyFont="1" applyFill="1" applyAlignment="1">
      <alignment horizontal="center" vertical="top"/>
    </xf>
    <xf numFmtId="0" fontId="18" fillId="0" borderId="0" xfId="0" applyNumberFormat="1" applyFont="1" applyFill="1" applyAlignment="1" applyProtection="1">
      <alignment wrapText="1"/>
    </xf>
    <xf numFmtId="0" fontId="17" fillId="0" borderId="12" xfId="0" applyNumberFormat="1" applyFont="1" applyFill="1" applyBorder="1" applyAlignment="1" applyProtection="1">
      <alignment horizontal="left" vertical="top" wrapText="1" readingOrder="1"/>
      <protection locked="0"/>
    </xf>
    <xf numFmtId="3" fontId="12" fillId="0" borderId="0" xfId="0" applyNumberFormat="1" applyFont="1" applyAlignment="1">
      <alignment vertical="top" wrapText="1"/>
    </xf>
    <xf numFmtId="3" fontId="13" fillId="0" borderId="0" xfId="0" applyNumberFormat="1" applyFont="1" applyAlignment="1">
      <alignment vertical="top" wrapText="1"/>
    </xf>
    <xf numFmtId="0" fontId="18" fillId="0" borderId="0" xfId="0" applyNumberFormat="1" applyFont="1" applyFill="1" applyAlignment="1" applyProtection="1">
      <alignment horizontal="center" wrapText="1"/>
    </xf>
    <xf numFmtId="0" fontId="18" fillId="0" borderId="0" xfId="0" applyNumberFormat="1" applyFont="1" applyFill="1" applyAlignment="1" applyProtection="1">
      <alignment horizontal="right" wrapText="1"/>
    </xf>
    <xf numFmtId="0" fontId="18" fillId="0" borderId="0" xfId="0" applyNumberFormat="1" applyFont="1" applyFill="1" applyAlignment="1" applyProtection="1">
      <alignment vertical="top" wrapText="1"/>
    </xf>
    <xf numFmtId="0" fontId="16" fillId="0" borderId="8" xfId="0" applyNumberFormat="1" applyFont="1" applyFill="1" applyBorder="1" applyAlignment="1" applyProtection="1">
      <alignment horizontal="center" vertical="top" wrapText="1" readingOrder="1"/>
    </xf>
    <xf numFmtId="164" fontId="19" fillId="0" borderId="5" xfId="0" applyNumberFormat="1" applyFont="1" applyFill="1" applyBorder="1" applyAlignment="1" applyProtection="1">
      <alignment horizontal="right" vertical="top" wrapText="1" readingOrder="1"/>
      <protection locked="0"/>
    </xf>
    <xf numFmtId="0" fontId="16" fillId="0" borderId="5" xfId="0" applyNumberFormat="1" applyFont="1" applyFill="1" applyBorder="1" applyAlignment="1" applyProtection="1">
      <alignment horizontal="center" vertical="top" wrapText="1" readingOrder="1"/>
    </xf>
    <xf numFmtId="0" fontId="17" fillId="3" borderId="2" xfId="0" applyNumberFormat="1" applyFont="1" applyFill="1" applyBorder="1" applyAlignment="1" applyProtection="1">
      <alignment horizontal="left" vertical="top" wrapText="1" readingOrder="1"/>
      <protection locked="0"/>
    </xf>
    <xf numFmtId="0" fontId="17" fillId="3" borderId="2" xfId="0" applyNumberFormat="1" applyFont="1" applyFill="1" applyBorder="1" applyAlignment="1" applyProtection="1">
      <alignment horizontal="center" vertical="top" wrapText="1" readingOrder="1"/>
      <protection locked="0"/>
    </xf>
    <xf numFmtId="0" fontId="17" fillId="3" borderId="2" xfId="0" applyNumberFormat="1" applyFont="1" applyFill="1" applyBorder="1" applyAlignment="1" applyProtection="1">
      <alignment horizontal="right" vertical="top" wrapText="1" readingOrder="1"/>
      <protection locked="0"/>
    </xf>
    <xf numFmtId="0" fontId="17" fillId="3" borderId="3" xfId="0" applyNumberFormat="1" applyFont="1" applyFill="1" applyBorder="1" applyAlignment="1" applyProtection="1">
      <alignment horizontal="left" vertical="top" wrapText="1" readingOrder="1"/>
      <protection locked="0"/>
    </xf>
    <xf numFmtId="0" fontId="17" fillId="3" borderId="1" xfId="0" applyNumberFormat="1" applyFont="1" applyFill="1" applyBorder="1" applyAlignment="1" applyProtection="1">
      <alignment vertical="top" wrapText="1" readingOrder="1"/>
      <protection locked="0"/>
    </xf>
    <xf numFmtId="0" fontId="17" fillId="3" borderId="2" xfId="0" applyNumberFormat="1" applyFont="1" applyFill="1" applyBorder="1" applyAlignment="1" applyProtection="1">
      <alignment vertical="top" wrapText="1" readingOrder="1"/>
      <protection locked="0"/>
    </xf>
    <xf numFmtId="0" fontId="17" fillId="3" borderId="5" xfId="0" applyNumberFormat="1" applyFont="1" applyFill="1" applyBorder="1" applyAlignment="1" applyProtection="1">
      <alignment horizontal="left" vertical="top" wrapText="1" readingOrder="1"/>
      <protection locked="0"/>
    </xf>
    <xf numFmtId="0" fontId="17" fillId="3" borderId="5" xfId="0" applyNumberFormat="1" applyFont="1" applyFill="1" applyBorder="1" applyAlignment="1" applyProtection="1">
      <alignment horizontal="center" vertical="top" wrapText="1" readingOrder="1"/>
      <protection locked="0"/>
    </xf>
    <xf numFmtId="0" fontId="17" fillId="3" borderId="5" xfId="0" applyNumberFormat="1" applyFont="1" applyFill="1" applyBorder="1" applyAlignment="1" applyProtection="1">
      <alignment horizontal="right" vertical="top" wrapText="1" readingOrder="1"/>
      <protection locked="0"/>
    </xf>
    <xf numFmtId="0" fontId="17" fillId="3" borderId="6" xfId="0" applyNumberFormat="1" applyFont="1" applyFill="1" applyBorder="1" applyAlignment="1" applyProtection="1">
      <alignment horizontal="left" vertical="top" wrapText="1" readingOrder="1"/>
      <protection locked="0"/>
    </xf>
    <xf numFmtId="0" fontId="1" fillId="8" borderId="6" xfId="0" applyNumberFormat="1" applyFont="1" applyFill="1" applyBorder="1" applyAlignment="1" applyProtection="1">
      <alignment horizontal="left" vertical="top" wrapText="1" readingOrder="1"/>
      <protection locked="0"/>
    </xf>
    <xf numFmtId="0" fontId="17" fillId="8" borderId="1" xfId="0" applyNumberFormat="1" applyFont="1" applyFill="1" applyBorder="1" applyAlignment="1" applyProtection="1">
      <alignment vertical="top" wrapText="1" readingOrder="1"/>
      <protection locked="0"/>
    </xf>
    <xf numFmtId="0" fontId="17" fillId="8" borderId="2" xfId="0" applyNumberFormat="1" applyFont="1" applyFill="1" applyBorder="1" applyAlignment="1" applyProtection="1">
      <alignment vertical="top" wrapText="1" readingOrder="1"/>
      <protection locked="0"/>
    </xf>
    <xf numFmtId="0" fontId="17" fillId="8" borderId="2" xfId="0" applyNumberFormat="1" applyFont="1" applyFill="1" applyBorder="1" applyAlignment="1" applyProtection="1">
      <alignment horizontal="left" vertical="top" wrapText="1" readingOrder="1"/>
      <protection locked="0"/>
    </xf>
    <xf numFmtId="164" fontId="17" fillId="8" borderId="2" xfId="0" applyNumberFormat="1" applyFont="1" applyFill="1" applyBorder="1" applyAlignment="1" applyProtection="1">
      <alignment horizontal="right" vertical="top" wrapText="1" readingOrder="1"/>
      <protection locked="0"/>
    </xf>
    <xf numFmtId="0" fontId="17" fillId="8" borderId="2" xfId="0" applyNumberFormat="1" applyFont="1" applyFill="1" applyBorder="1" applyAlignment="1" applyProtection="1">
      <alignment horizontal="center" vertical="top" wrapText="1" readingOrder="1"/>
      <protection locked="0"/>
    </xf>
    <xf numFmtId="0" fontId="17" fillId="8" borderId="2" xfId="0" applyNumberFormat="1" applyFont="1" applyFill="1" applyBorder="1" applyAlignment="1" applyProtection="1">
      <alignment horizontal="right" vertical="top" wrapText="1" readingOrder="1"/>
      <protection locked="0"/>
    </xf>
    <xf numFmtId="0" fontId="17" fillId="8" borderId="3" xfId="0" applyNumberFormat="1" applyFont="1" applyFill="1" applyBorder="1" applyAlignment="1" applyProtection="1">
      <alignment horizontal="left" vertical="top" wrapText="1" readingOrder="1"/>
      <protection locked="0"/>
    </xf>
    <xf numFmtId="0" fontId="1" fillId="0" borderId="5" xfId="0" applyNumberFormat="1" applyFont="1" applyFill="1" applyBorder="1" applyAlignment="1" applyProtection="1">
      <alignment horizontal="right" vertical="top" wrapText="1" readingOrder="1"/>
      <protection locked="0"/>
    </xf>
    <xf numFmtId="0" fontId="17" fillId="5" borderId="2" xfId="0" applyNumberFormat="1" applyFont="1" applyFill="1" applyBorder="1" applyAlignment="1" applyProtection="1">
      <alignment horizontal="left" vertical="top" wrapText="1" readingOrder="1"/>
      <protection locked="0"/>
    </xf>
    <xf numFmtId="0" fontId="17" fillId="5" borderId="2" xfId="0" applyNumberFormat="1" applyFont="1" applyFill="1" applyBorder="1" applyAlignment="1" applyProtection="1">
      <alignment horizontal="center" vertical="top" wrapText="1" readingOrder="1"/>
      <protection locked="0"/>
    </xf>
    <xf numFmtId="0" fontId="17" fillId="5" borderId="2" xfId="0" applyNumberFormat="1" applyFont="1" applyFill="1" applyBorder="1" applyAlignment="1" applyProtection="1">
      <alignment horizontal="right" vertical="top" wrapText="1" readingOrder="1"/>
      <protection locked="0"/>
    </xf>
    <xf numFmtId="0" fontId="17" fillId="5" borderId="3" xfId="0" applyNumberFormat="1" applyFont="1" applyFill="1" applyBorder="1" applyAlignment="1" applyProtection="1">
      <alignment horizontal="left" vertical="top" wrapText="1" readingOrder="1"/>
      <protection locked="0"/>
    </xf>
    <xf numFmtId="0" fontId="18" fillId="0" borderId="0" xfId="0" applyNumberFormat="1" applyFont="1" applyFill="1" applyAlignment="1" applyProtection="1">
      <alignment wrapText="1" readingOrder="1"/>
    </xf>
    <xf numFmtId="164" fontId="17" fillId="0" borderId="8" xfId="0" applyNumberFormat="1" applyFont="1" applyFill="1" applyBorder="1" applyAlignment="1" applyProtection="1">
      <alignment horizontal="right" vertical="top" wrapText="1" readingOrder="1"/>
      <protection locked="0"/>
    </xf>
    <xf numFmtId="164" fontId="16" fillId="7" borderId="5" xfId="0" applyNumberFormat="1" applyFont="1" applyFill="1" applyBorder="1" applyAlignment="1" applyProtection="1">
      <alignment horizontal="right" vertical="top" wrapText="1" readingOrder="1"/>
    </xf>
    <xf numFmtId="0" fontId="21" fillId="5" borderId="3" xfId="0" applyNumberFormat="1" applyFont="1" applyFill="1" applyBorder="1" applyAlignment="1" applyProtection="1">
      <alignment horizontal="left" vertical="top" wrapText="1" readingOrder="1"/>
      <protection locked="0"/>
    </xf>
    <xf numFmtId="0" fontId="1" fillId="5" borderId="2" xfId="0" applyNumberFormat="1" applyFont="1" applyFill="1" applyBorder="1" applyAlignment="1" applyProtection="1">
      <alignment horizontal="right" vertical="top" wrapText="1" readingOrder="1"/>
      <protection locked="0"/>
    </xf>
    <xf numFmtId="0" fontId="19" fillId="0" borderId="1" xfId="0" applyNumberFormat="1" applyFont="1" applyFill="1" applyBorder="1" applyAlignment="1" applyProtection="1">
      <alignment vertical="top" wrapText="1" readingOrder="1"/>
      <protection locked="0"/>
    </xf>
    <xf numFmtId="0" fontId="19" fillId="0" borderId="2" xfId="0" applyNumberFormat="1" applyFont="1" applyFill="1" applyBorder="1" applyAlignment="1" applyProtection="1">
      <alignment vertical="top" wrapText="1" readingOrder="1"/>
      <protection locked="0"/>
    </xf>
    <xf numFmtId="0" fontId="19" fillId="0" borderId="2" xfId="0" applyNumberFormat="1" applyFont="1" applyFill="1" applyBorder="1" applyAlignment="1" applyProtection="1">
      <alignment horizontal="left" vertical="top" wrapText="1" readingOrder="1"/>
      <protection locked="0"/>
    </xf>
    <xf numFmtId="164" fontId="19" fillId="0" borderId="2" xfId="0" applyNumberFormat="1" applyFont="1" applyFill="1" applyBorder="1" applyAlignment="1" applyProtection="1">
      <alignment horizontal="right" vertical="top" wrapText="1" readingOrder="1"/>
      <protection locked="0"/>
    </xf>
    <xf numFmtId="0" fontId="19" fillId="0" borderId="2" xfId="0" applyNumberFormat="1" applyFont="1" applyFill="1" applyBorder="1" applyAlignment="1" applyProtection="1">
      <alignment horizontal="center" vertical="top" wrapText="1" readingOrder="1"/>
      <protection locked="0"/>
    </xf>
    <xf numFmtId="0" fontId="19" fillId="0" borderId="2" xfId="0" applyNumberFormat="1" applyFont="1" applyFill="1" applyBorder="1" applyAlignment="1" applyProtection="1">
      <alignment horizontal="right" vertical="top" wrapText="1" readingOrder="1"/>
      <protection locked="0"/>
    </xf>
    <xf numFmtId="164" fontId="19" fillId="0" borderId="2" xfId="0" applyNumberFormat="1" applyFont="1" applyFill="1" applyBorder="1" applyAlignment="1" applyProtection="1">
      <alignment horizontal="right" vertical="top" wrapText="1" readingOrder="1"/>
    </xf>
    <xf numFmtId="0" fontId="18" fillId="0" borderId="0" xfId="0" applyNumberFormat="1" applyFont="1" applyFill="1" applyAlignment="1" applyProtection="1">
      <alignment vertical="top" wrapText="1" readingOrder="1"/>
    </xf>
    <xf numFmtId="0" fontId="17" fillId="8" borderId="5" xfId="0" applyNumberFormat="1" applyFont="1" applyFill="1" applyBorder="1" applyAlignment="1" applyProtection="1">
      <alignment horizontal="left" vertical="top" wrapText="1" readingOrder="1"/>
      <protection locked="0"/>
    </xf>
    <xf numFmtId="0" fontId="17" fillId="8" borderId="5" xfId="0" applyNumberFormat="1" applyFont="1" applyFill="1" applyBorder="1" applyAlignment="1" applyProtection="1">
      <alignment horizontal="center" vertical="top" wrapText="1" readingOrder="1"/>
      <protection locked="0"/>
    </xf>
    <xf numFmtId="0" fontId="17" fillId="8" borderId="5" xfId="0" applyNumberFormat="1" applyFont="1" applyFill="1" applyBorder="1" applyAlignment="1" applyProtection="1">
      <alignment horizontal="right" vertical="top" wrapText="1" readingOrder="1"/>
      <protection locked="0"/>
    </xf>
    <xf numFmtId="2" fontId="17" fillId="8" borderId="5" xfId="0" applyNumberFormat="1" applyFont="1" applyFill="1" applyBorder="1" applyAlignment="1" applyProtection="1">
      <alignment horizontal="right" vertical="top" wrapText="1" readingOrder="1"/>
      <protection locked="0"/>
    </xf>
    <xf numFmtId="0" fontId="17" fillId="8" borderId="6" xfId="0" applyNumberFormat="1" applyFont="1" applyFill="1" applyBorder="1" applyAlignment="1" applyProtection="1">
      <alignment horizontal="left" vertical="top" wrapText="1" readingOrder="1"/>
      <protection locked="0"/>
    </xf>
    <xf numFmtId="2" fontId="17" fillId="8" borderId="2" xfId="0" applyNumberFormat="1" applyFont="1" applyFill="1" applyBorder="1" applyAlignment="1" applyProtection="1">
      <alignment horizontal="right" vertical="top" wrapText="1" readingOrder="1"/>
      <protection locked="0"/>
    </xf>
    <xf numFmtId="0" fontId="1" fillId="5" borderId="2" xfId="0" applyNumberFormat="1" applyFont="1" applyFill="1" applyBorder="1" applyAlignment="1" applyProtection="1">
      <alignment horizontal="left" vertical="top" wrapText="1" readingOrder="1"/>
      <protection locked="0"/>
    </xf>
    <xf numFmtId="2" fontId="17" fillId="0" borderId="5" xfId="0" applyNumberFormat="1" applyFont="1" applyFill="1" applyBorder="1" applyAlignment="1" applyProtection="1">
      <alignment horizontal="right" vertical="top" wrapText="1" readingOrder="1"/>
      <protection locked="0"/>
    </xf>
    <xf numFmtId="0" fontId="1" fillId="0" borderId="5" xfId="0" applyNumberFormat="1" applyFont="1" applyFill="1" applyBorder="1" applyAlignment="1" applyProtection="1">
      <alignment horizontal="left" vertical="top" wrapText="1" readingOrder="1"/>
      <protection locked="0"/>
    </xf>
    <xf numFmtId="0" fontId="1" fillId="3" borderId="6" xfId="0" applyNumberFormat="1" applyFont="1" applyFill="1" applyBorder="1" applyAlignment="1" applyProtection="1">
      <alignment horizontal="left" vertical="top" wrapText="1" readingOrder="1"/>
      <protection locked="0"/>
    </xf>
    <xf numFmtId="0" fontId="1" fillId="0" borderId="6" xfId="0" applyNumberFormat="1" applyFont="1" applyFill="1" applyBorder="1" applyAlignment="1" applyProtection="1">
      <alignment horizontal="left" vertical="top" wrapText="1" readingOrder="1"/>
      <protection locked="0"/>
    </xf>
    <xf numFmtId="0" fontId="23" fillId="0" borderId="6" xfId="0" applyNumberFormat="1" applyFont="1" applyFill="1" applyBorder="1" applyAlignment="1" applyProtection="1">
      <alignment horizontal="left" vertical="top" wrapText="1" readingOrder="1"/>
      <protection locked="0"/>
    </xf>
    <xf numFmtId="0" fontId="1" fillId="3" borderId="3" xfId="0" applyNumberFormat="1" applyFont="1" applyFill="1" applyBorder="1" applyAlignment="1" applyProtection="1">
      <alignment horizontal="left" vertical="top" wrapText="1" readingOrder="1"/>
      <protection locked="0"/>
    </xf>
    <xf numFmtId="0" fontId="23" fillId="0" borderId="3" xfId="0" applyNumberFormat="1" applyFont="1" applyFill="1" applyBorder="1" applyAlignment="1" applyProtection="1">
      <alignment horizontal="left" vertical="top" wrapText="1" readingOrder="1"/>
      <protection locked="0"/>
    </xf>
    <xf numFmtId="0" fontId="1" fillId="3" borderId="5" xfId="0" applyNumberFormat="1" applyFont="1" applyFill="1" applyBorder="1" applyAlignment="1" applyProtection="1">
      <alignment horizontal="right" vertical="top" wrapText="1" readingOrder="1"/>
      <protection locked="0"/>
    </xf>
    <xf numFmtId="0" fontId="1" fillId="3" borderId="2" xfId="0" applyNumberFormat="1" applyFont="1" applyFill="1" applyBorder="1" applyAlignment="1" applyProtection="1">
      <alignment horizontal="right" vertical="top" wrapText="1" readingOrder="1"/>
      <protection locked="0"/>
    </xf>
    <xf numFmtId="0" fontId="17" fillId="0" borderId="14" xfId="0" applyNumberFormat="1" applyFont="1" applyFill="1" applyBorder="1" applyAlignment="1" applyProtection="1">
      <alignment horizontal="left" vertical="top" wrapText="1" readingOrder="1"/>
      <protection locked="0"/>
    </xf>
    <xf numFmtId="0" fontId="23" fillId="8" borderId="6" xfId="0" applyNumberFormat="1" applyFont="1" applyFill="1" applyBorder="1" applyAlignment="1" applyProtection="1">
      <alignment horizontal="left" vertical="top" wrapText="1" readingOrder="1"/>
      <protection locked="0"/>
    </xf>
    <xf numFmtId="2" fontId="1" fillId="8" borderId="5" xfId="0" applyNumberFormat="1" applyFont="1" applyFill="1" applyBorder="1" applyAlignment="1" applyProtection="1">
      <alignment horizontal="right" vertical="top" wrapText="1" readingOrder="1"/>
      <protection locked="0"/>
    </xf>
    <xf numFmtId="0" fontId="1" fillId="0" borderId="2" xfId="0" applyNumberFormat="1" applyFont="1" applyFill="1" applyBorder="1" applyAlignment="1" applyProtection="1">
      <alignment horizontal="right" vertical="top" wrapText="1" readingOrder="1"/>
      <protection locked="0"/>
    </xf>
    <xf numFmtId="0" fontId="17" fillId="0" borderId="21" xfId="0" applyNumberFormat="1" applyFont="1" applyFill="1" applyBorder="1" applyAlignment="1" applyProtection="1">
      <alignment vertical="top" wrapText="1" readingOrder="1"/>
      <protection locked="0"/>
    </xf>
    <xf numFmtId="0" fontId="17" fillId="0" borderId="13" xfId="0" applyNumberFormat="1" applyFont="1" applyFill="1" applyBorder="1" applyAlignment="1" applyProtection="1">
      <alignment vertical="top" wrapText="1" readingOrder="1"/>
      <protection locked="0"/>
    </xf>
    <xf numFmtId="0" fontId="17" fillId="0" borderId="13" xfId="0" applyNumberFormat="1" applyFont="1" applyFill="1" applyBorder="1" applyAlignment="1" applyProtection="1">
      <alignment horizontal="left" vertical="top" wrapText="1" readingOrder="1"/>
      <protection locked="0"/>
    </xf>
    <xf numFmtId="164" fontId="17" fillId="0" borderId="13" xfId="0" applyNumberFormat="1" applyFont="1" applyFill="1" applyBorder="1" applyAlignment="1" applyProtection="1">
      <alignment horizontal="right" vertical="top" wrapText="1" readingOrder="1"/>
    </xf>
    <xf numFmtId="0" fontId="17" fillId="0" borderId="13" xfId="0" applyNumberFormat="1" applyFont="1" applyFill="1" applyBorder="1" applyAlignment="1" applyProtection="1">
      <alignment horizontal="center" vertical="top" wrapText="1" readingOrder="1"/>
      <protection locked="0"/>
    </xf>
    <xf numFmtId="0" fontId="17" fillId="0" borderId="13" xfId="0" applyNumberFormat="1" applyFont="1" applyFill="1" applyBorder="1" applyAlignment="1" applyProtection="1">
      <alignment horizontal="right" vertical="top" wrapText="1" readingOrder="1"/>
      <protection locked="0"/>
    </xf>
    <xf numFmtId="0" fontId="17" fillId="0" borderId="20" xfId="0" applyNumberFormat="1" applyFont="1" applyFill="1" applyBorder="1" applyAlignment="1" applyProtection="1">
      <alignment horizontal="left" vertical="top" wrapText="1" readingOrder="1"/>
      <protection locked="0"/>
    </xf>
    <xf numFmtId="0" fontId="17" fillId="0" borderId="22" xfId="0" applyNumberFormat="1" applyFont="1" applyFill="1" applyBorder="1" applyAlignment="1" applyProtection="1">
      <alignment vertical="top" wrapText="1" readingOrder="1"/>
      <protection locked="0"/>
    </xf>
    <xf numFmtId="0" fontId="17" fillId="0" borderId="14" xfId="0" applyNumberFormat="1" applyFont="1" applyFill="1" applyBorder="1" applyAlignment="1" applyProtection="1">
      <alignment vertical="top" wrapText="1" readingOrder="1"/>
      <protection locked="0"/>
    </xf>
    <xf numFmtId="164" fontId="17" fillId="0" borderId="14" xfId="0" applyNumberFormat="1" applyFont="1" applyFill="1" applyBorder="1" applyAlignment="1" applyProtection="1">
      <alignment horizontal="right" vertical="top" wrapText="1" readingOrder="1"/>
    </xf>
    <xf numFmtId="0" fontId="17" fillId="0" borderId="14" xfId="0" applyNumberFormat="1" applyFont="1" applyFill="1" applyBorder="1" applyAlignment="1" applyProtection="1">
      <alignment horizontal="center" vertical="top" wrapText="1" readingOrder="1"/>
      <protection locked="0"/>
    </xf>
    <xf numFmtId="0" fontId="17" fillId="0" borderId="14" xfId="0" applyNumberFormat="1" applyFont="1" applyFill="1" applyBorder="1" applyAlignment="1" applyProtection="1">
      <alignment horizontal="right" vertical="top" wrapText="1" readingOrder="1"/>
      <protection locked="0"/>
    </xf>
    <xf numFmtId="0" fontId="17" fillId="0" borderId="23" xfId="0" applyNumberFormat="1" applyFont="1" applyFill="1" applyBorder="1" applyAlignment="1" applyProtection="1">
      <alignment horizontal="left" vertical="top" wrapText="1" readingOrder="1"/>
      <protection locked="0"/>
    </xf>
    <xf numFmtId="164" fontId="17" fillId="0" borderId="24" xfId="0" applyNumberFormat="1" applyFont="1" applyFill="1" applyBorder="1" applyAlignment="1" applyProtection="1">
      <alignment horizontal="right" vertical="top" wrapText="1" readingOrder="1"/>
    </xf>
    <xf numFmtId="0" fontId="17" fillId="3" borderId="24" xfId="0" applyNumberFormat="1" applyFont="1" applyFill="1" applyBorder="1" applyAlignment="1" applyProtection="1">
      <alignment horizontal="left" vertical="top" wrapText="1" readingOrder="1"/>
      <protection locked="0"/>
    </xf>
    <xf numFmtId="0" fontId="17" fillId="3" borderId="24" xfId="0" applyNumberFormat="1" applyFont="1" applyFill="1" applyBorder="1" applyAlignment="1" applyProtection="1">
      <alignment horizontal="center" vertical="top" wrapText="1" readingOrder="1"/>
      <protection locked="0"/>
    </xf>
    <xf numFmtId="0" fontId="17" fillId="3" borderId="24" xfId="0" applyNumberFormat="1" applyFont="1" applyFill="1" applyBorder="1" applyAlignment="1" applyProtection="1">
      <alignment horizontal="right" vertical="top" wrapText="1" readingOrder="1"/>
      <protection locked="0"/>
    </xf>
    <xf numFmtId="2" fontId="1" fillId="3" borderId="24" xfId="0" applyNumberFormat="1" applyFont="1" applyFill="1" applyBorder="1" applyAlignment="1" applyProtection="1">
      <alignment horizontal="right" vertical="top" wrapText="1" readingOrder="1"/>
      <protection locked="0"/>
    </xf>
    <xf numFmtId="0" fontId="1" fillId="3" borderId="25" xfId="0" applyNumberFormat="1" applyFont="1" applyFill="1" applyBorder="1" applyAlignment="1" applyProtection="1">
      <alignment horizontal="left" vertical="top" wrapText="1" readingOrder="1"/>
      <protection locked="0"/>
    </xf>
    <xf numFmtId="0" fontId="17" fillId="0" borderId="26" xfId="0" applyNumberFormat="1" applyFont="1" applyFill="1" applyBorder="1" applyAlignment="1" applyProtection="1">
      <alignment horizontal="left" vertical="top" wrapText="1" readingOrder="1"/>
      <protection locked="0"/>
    </xf>
    <xf numFmtId="164" fontId="17" fillId="0" borderId="26" xfId="0" applyNumberFormat="1" applyFont="1" applyFill="1" applyBorder="1" applyAlignment="1" applyProtection="1">
      <alignment horizontal="right" vertical="top" wrapText="1" readingOrder="1"/>
      <protection locked="0"/>
    </xf>
    <xf numFmtId="0" fontId="17" fillId="0" borderId="26" xfId="0" applyNumberFormat="1" applyFont="1" applyFill="1" applyBorder="1" applyAlignment="1" applyProtection="1">
      <alignment horizontal="center" vertical="top" wrapText="1" readingOrder="1"/>
      <protection locked="0"/>
    </xf>
    <xf numFmtId="0" fontId="17" fillId="0" borderId="26" xfId="0" applyNumberFormat="1" applyFont="1" applyFill="1" applyBorder="1" applyAlignment="1" applyProtection="1">
      <alignment horizontal="right" vertical="top" wrapText="1" readingOrder="1"/>
      <protection locked="0"/>
    </xf>
    <xf numFmtId="0" fontId="17" fillId="0" borderId="27" xfId="0" applyNumberFormat="1" applyFont="1" applyFill="1" applyBorder="1" applyAlignment="1" applyProtection="1">
      <alignment horizontal="left" vertical="top" wrapText="1" readingOrder="1"/>
      <protection locked="0"/>
    </xf>
    <xf numFmtId="0" fontId="7" fillId="0" borderId="0" xfId="0" applyFont="1" applyFill="1" applyAlignment="1">
      <alignment horizontal="justify" vertical="justify" wrapText="1"/>
    </xf>
    <xf numFmtId="0" fontId="17" fillId="0" borderId="13" xfId="0" applyNumberFormat="1" applyFont="1" applyFill="1" applyBorder="1" applyAlignment="1" applyProtection="1">
      <alignment horizontal="center" vertical="top" wrapText="1" readingOrder="1"/>
      <protection locked="0"/>
    </xf>
    <xf numFmtId="0" fontId="16" fillId="0" borderId="8" xfId="0" applyNumberFormat="1" applyFont="1" applyFill="1" applyBorder="1" applyAlignment="1" applyProtection="1">
      <alignment horizontal="center" vertical="center" wrapText="1" readingOrder="1"/>
    </xf>
    <xf numFmtId="0" fontId="16" fillId="5" borderId="2" xfId="0" applyNumberFormat="1" applyFont="1" applyFill="1" applyBorder="1" applyAlignment="1" applyProtection="1">
      <alignment horizontal="center" vertical="top" wrapText="1" readingOrder="1"/>
      <protection locked="0"/>
    </xf>
    <xf numFmtId="0" fontId="17" fillId="0" borderId="24" xfId="0" applyNumberFormat="1" applyFont="1" applyFill="1" applyBorder="1" applyAlignment="1" applyProtection="1">
      <alignment horizontal="center" vertical="top" wrapText="1" readingOrder="1"/>
      <protection locked="0"/>
    </xf>
    <xf numFmtId="0" fontId="17" fillId="0" borderId="8" xfId="0" applyNumberFormat="1" applyFont="1" applyFill="1" applyBorder="1" applyAlignment="1" applyProtection="1">
      <alignment horizontal="center" vertical="top" wrapText="1" readingOrder="1"/>
      <protection locked="0"/>
    </xf>
    <xf numFmtId="0" fontId="16" fillId="0" borderId="5" xfId="0" applyNumberFormat="1" applyFont="1" applyFill="1" applyBorder="1" applyAlignment="1" applyProtection="1">
      <alignment horizontal="center" vertical="center" wrapText="1" readingOrder="1"/>
    </xf>
    <xf numFmtId="0" fontId="8" fillId="0" borderId="0" xfId="0" applyFont="1" applyBorder="1" applyAlignment="1">
      <alignment horizontal="center" vertical="top" wrapText="1"/>
    </xf>
    <xf numFmtId="0" fontId="8" fillId="0" borderId="0" xfId="0" applyFont="1" applyFill="1" applyAlignment="1">
      <alignment horizontal="center" vertical="top"/>
    </xf>
    <xf numFmtId="0" fontId="7" fillId="0" borderId="0" xfId="0" applyFont="1" applyFill="1" applyBorder="1" applyAlignment="1">
      <alignment horizontal="center" vertical="top" wrapText="1"/>
    </xf>
    <xf numFmtId="0" fontId="7" fillId="0" borderId="0" xfId="0" applyFont="1" applyFill="1" applyAlignment="1">
      <alignment horizontal="justify" vertical="justify" wrapText="1"/>
    </xf>
    <xf numFmtId="0" fontId="18" fillId="0" borderId="36" xfId="0" applyNumberFormat="1" applyFont="1" applyFill="1" applyBorder="1" applyAlignment="1" applyProtection="1">
      <alignment wrapText="1" readingOrder="1"/>
    </xf>
    <xf numFmtId="0" fontId="15" fillId="0" borderId="0" xfId="0" applyFont="1" applyAlignment="1">
      <alignment horizontal="left" vertical="top" wrapText="1"/>
    </xf>
    <xf numFmtId="0" fontId="3" fillId="0" borderId="0" xfId="2" applyFont="1" applyAlignment="1">
      <alignment horizontal="justify" vertical="justify" wrapText="1"/>
    </xf>
    <xf numFmtId="0" fontId="8" fillId="0" borderId="0" xfId="0" applyFont="1" applyBorder="1" applyAlignment="1">
      <alignment horizontal="center" vertical="top" wrapText="1"/>
    </xf>
    <xf numFmtId="0" fontId="8" fillId="2" borderId="0" xfId="0" applyFont="1" applyFill="1" applyBorder="1" applyAlignment="1">
      <alignment horizontal="left" vertical="top" wrapText="1"/>
    </xf>
    <xf numFmtId="0" fontId="8" fillId="0" borderId="0" xfId="0" applyFont="1" applyFill="1" applyAlignment="1">
      <alignment horizontal="center" vertical="top"/>
    </xf>
    <xf numFmtId="0" fontId="8" fillId="0" borderId="0" xfId="0" applyFont="1" applyFill="1" applyBorder="1" applyAlignment="1">
      <alignment horizontal="left" vertical="top" wrapText="1"/>
    </xf>
    <xf numFmtId="0" fontId="3" fillId="0" borderId="0" xfId="2" applyFont="1" applyBorder="1" applyAlignment="1">
      <alignment horizontal="justify" vertical="justify" wrapText="1"/>
    </xf>
    <xf numFmtId="0" fontId="3" fillId="0" borderId="0" xfId="0" applyFont="1" applyFill="1" applyAlignment="1">
      <alignment vertical="top" wrapText="1"/>
    </xf>
    <xf numFmtId="0" fontId="8" fillId="0" borderId="0" xfId="0" applyFont="1" applyFill="1" applyAlignment="1">
      <alignment vertical="top" wrapText="1"/>
    </xf>
    <xf numFmtId="0" fontId="7" fillId="0" borderId="0" xfId="0" applyFont="1" applyFill="1" applyBorder="1" applyAlignment="1">
      <alignment horizontal="center" vertical="top" wrapText="1"/>
    </xf>
    <xf numFmtId="0" fontId="7" fillId="0" borderId="0" xfId="0" applyFont="1" applyFill="1" applyAlignment="1">
      <alignment vertical="top" wrapText="1"/>
    </xf>
    <xf numFmtId="0" fontId="7" fillId="0" borderId="0" xfId="0" applyFont="1" applyFill="1" applyAlignment="1">
      <alignment horizontal="justify" vertical="justify" wrapText="1"/>
    </xf>
    <xf numFmtId="0" fontId="17" fillId="3" borderId="20" xfId="0" applyNumberFormat="1" applyFont="1" applyFill="1" applyBorder="1" applyAlignment="1" applyProtection="1">
      <alignment horizontal="left" vertical="top" wrapText="1" readingOrder="1"/>
      <protection locked="0"/>
    </xf>
    <xf numFmtId="0" fontId="17" fillId="3" borderId="17" xfId="0" applyNumberFormat="1" applyFont="1" applyFill="1" applyBorder="1" applyAlignment="1" applyProtection="1">
      <alignment horizontal="left" vertical="top" wrapText="1" readingOrder="1"/>
      <protection locked="0"/>
    </xf>
    <xf numFmtId="0" fontId="17" fillId="3" borderId="18" xfId="0" applyNumberFormat="1" applyFont="1" applyFill="1" applyBorder="1" applyAlignment="1" applyProtection="1">
      <alignment horizontal="left" vertical="top" wrapText="1" readingOrder="1"/>
      <protection locked="0"/>
    </xf>
    <xf numFmtId="0" fontId="16" fillId="0" borderId="15" xfId="0" applyNumberFormat="1" applyFont="1" applyFill="1" applyBorder="1" applyAlignment="1" applyProtection="1">
      <alignment horizontal="center" vertical="top" wrapText="1" readingOrder="1"/>
      <protection locked="0"/>
    </xf>
    <xf numFmtId="0" fontId="17" fillId="0" borderId="16" xfId="0" applyNumberFormat="1" applyFont="1" applyFill="1" applyBorder="1" applyAlignment="1" applyProtection="1">
      <alignment horizontal="left" vertical="top" wrapText="1" readingOrder="1"/>
      <protection locked="0"/>
    </xf>
    <xf numFmtId="0" fontId="17" fillId="0" borderId="17" xfId="0" applyNumberFormat="1" applyFont="1" applyFill="1" applyBorder="1" applyAlignment="1" applyProtection="1">
      <alignment horizontal="left" vertical="top" wrapText="1" readingOrder="1"/>
      <protection locked="0"/>
    </xf>
    <xf numFmtId="0" fontId="17" fillId="0" borderId="18" xfId="0" applyNumberFormat="1" applyFont="1" applyFill="1" applyBorder="1" applyAlignment="1" applyProtection="1">
      <alignment horizontal="left" vertical="top" wrapText="1" readingOrder="1"/>
      <protection locked="0"/>
    </xf>
    <xf numFmtId="0" fontId="17" fillId="0" borderId="19" xfId="0" applyNumberFormat="1" applyFont="1" applyFill="1" applyBorder="1" applyAlignment="1" applyProtection="1">
      <alignment horizontal="left" vertical="top" wrapText="1" readingOrder="1"/>
      <protection locked="0"/>
    </xf>
    <xf numFmtId="0" fontId="17" fillId="0" borderId="14" xfId="0" applyNumberFormat="1" applyFont="1" applyFill="1" applyBorder="1" applyAlignment="1" applyProtection="1">
      <alignment horizontal="left" vertical="top" wrapText="1" readingOrder="1"/>
      <protection locked="0"/>
    </xf>
    <xf numFmtId="0" fontId="17" fillId="3" borderId="13" xfId="0" applyNumberFormat="1" applyFont="1" applyFill="1" applyBorder="1" applyAlignment="1" applyProtection="1">
      <alignment horizontal="left" vertical="top" wrapText="1" readingOrder="1"/>
      <protection locked="0"/>
    </xf>
    <xf numFmtId="0" fontId="17" fillId="3" borderId="14" xfId="0" applyNumberFormat="1" applyFont="1" applyFill="1" applyBorder="1" applyAlignment="1" applyProtection="1">
      <alignment horizontal="left" vertical="top" wrapText="1" readingOrder="1"/>
      <protection locked="0"/>
    </xf>
    <xf numFmtId="0" fontId="17" fillId="3" borderId="21" xfId="0" applyNumberFormat="1" applyFont="1" applyFill="1" applyBorder="1" applyAlignment="1" applyProtection="1">
      <alignment horizontal="left" vertical="top" wrapText="1" readingOrder="1"/>
      <protection locked="0"/>
    </xf>
    <xf numFmtId="0" fontId="17" fillId="3" borderId="22" xfId="0" applyNumberFormat="1" applyFont="1" applyFill="1" applyBorder="1" applyAlignment="1" applyProtection="1">
      <alignment horizontal="left" vertical="top" wrapText="1" readingOrder="1"/>
      <protection locked="0"/>
    </xf>
    <xf numFmtId="3" fontId="12" fillId="0" borderId="0" xfId="0" applyNumberFormat="1" applyFont="1" applyAlignment="1">
      <alignment horizontal="center" vertical="top" wrapText="1"/>
    </xf>
    <xf numFmtId="3" fontId="13" fillId="0" borderId="0" xfId="0" applyNumberFormat="1" applyFont="1" applyAlignment="1">
      <alignment horizontal="center" vertical="top" wrapText="1"/>
    </xf>
    <xf numFmtId="0" fontId="16" fillId="0" borderId="2" xfId="0" applyNumberFormat="1" applyFont="1" applyFill="1" applyBorder="1" applyAlignment="1" applyProtection="1">
      <alignment horizontal="center" vertical="top" wrapText="1" readingOrder="1"/>
    </xf>
    <xf numFmtId="0" fontId="16" fillId="0" borderId="5" xfId="0" applyNumberFormat="1" applyFont="1" applyFill="1" applyBorder="1" applyAlignment="1" applyProtection="1">
      <alignment horizontal="center" vertical="top" wrapText="1" readingOrder="1"/>
    </xf>
    <xf numFmtId="0" fontId="16" fillId="0" borderId="8" xfId="0" applyNumberFormat="1" applyFont="1" applyFill="1" applyBorder="1" applyAlignment="1" applyProtection="1">
      <alignment horizontal="center" vertical="top" wrapText="1" readingOrder="1"/>
    </xf>
    <xf numFmtId="0" fontId="16" fillId="0" borderId="2" xfId="0" applyNumberFormat="1" applyFont="1" applyFill="1" applyBorder="1" applyAlignment="1" applyProtection="1">
      <alignment horizontal="center" vertical="top" wrapText="1"/>
    </xf>
    <xf numFmtId="0" fontId="16" fillId="0" borderId="3" xfId="0" applyNumberFormat="1" applyFont="1" applyFill="1" applyBorder="1" applyAlignment="1" applyProtection="1">
      <alignment horizontal="center" vertical="top" wrapText="1"/>
    </xf>
    <xf numFmtId="0" fontId="16" fillId="0" borderId="5" xfId="0" applyNumberFormat="1" applyFont="1" applyFill="1" applyBorder="1" applyAlignment="1" applyProtection="1">
      <alignment horizontal="center" vertical="top" wrapText="1"/>
    </xf>
    <xf numFmtId="0" fontId="16" fillId="0" borderId="6" xfId="0" applyNumberFormat="1" applyFont="1" applyFill="1" applyBorder="1" applyAlignment="1" applyProtection="1">
      <alignment horizontal="center" vertical="top" wrapText="1" readingOrder="1"/>
    </xf>
    <xf numFmtId="0" fontId="16" fillId="0" borderId="9" xfId="0" applyNumberFormat="1" applyFont="1" applyFill="1" applyBorder="1" applyAlignment="1" applyProtection="1">
      <alignment horizontal="center" vertical="top" wrapText="1" readingOrder="1"/>
    </xf>
    <xf numFmtId="0" fontId="16" fillId="0" borderId="1" xfId="0" applyNumberFormat="1" applyFont="1" applyFill="1" applyBorder="1" applyAlignment="1" applyProtection="1">
      <alignment horizontal="center" vertical="top" wrapText="1" readingOrder="1"/>
    </xf>
    <xf numFmtId="0" fontId="16" fillId="0" borderId="4" xfId="0" applyNumberFormat="1" applyFont="1" applyFill="1" applyBorder="1" applyAlignment="1" applyProtection="1">
      <alignment horizontal="center" vertical="top" wrapText="1" readingOrder="1"/>
    </xf>
    <xf numFmtId="0" fontId="16" fillId="0" borderId="7" xfId="0" applyNumberFormat="1" applyFont="1" applyFill="1" applyBorder="1" applyAlignment="1" applyProtection="1">
      <alignment horizontal="center" vertical="top" wrapText="1" readingOrder="1"/>
    </xf>
    <xf numFmtId="0" fontId="18" fillId="0" borderId="0" xfId="0" applyNumberFormat="1" applyFont="1" applyFill="1" applyBorder="1" applyAlignment="1" applyProtection="1">
      <alignment horizontal="left" vertical="top" wrapText="1" readingOrder="1"/>
    </xf>
    <xf numFmtId="0" fontId="16" fillId="0" borderId="2" xfId="0" applyNumberFormat="1" applyFont="1" applyFill="1" applyBorder="1" applyAlignment="1" applyProtection="1">
      <alignment horizontal="center" vertical="center" wrapText="1" readingOrder="1"/>
    </xf>
    <xf numFmtId="0" fontId="16" fillId="0" borderId="5" xfId="0" applyNumberFormat="1" applyFont="1" applyFill="1" applyBorder="1" applyAlignment="1" applyProtection="1">
      <alignment horizontal="center" vertical="center" wrapText="1" readingOrder="1"/>
    </xf>
    <xf numFmtId="0" fontId="16" fillId="0" borderId="8" xfId="0" applyNumberFormat="1" applyFont="1" applyFill="1" applyBorder="1" applyAlignment="1" applyProtection="1">
      <alignment horizontal="center" vertical="center" wrapText="1" readingOrder="1"/>
    </xf>
    <xf numFmtId="0" fontId="16" fillId="0" borderId="3" xfId="0" applyNumberFormat="1" applyFont="1" applyFill="1" applyBorder="1" applyAlignment="1" applyProtection="1">
      <alignment horizontal="center" vertical="center" wrapText="1" readingOrder="1"/>
    </xf>
    <xf numFmtId="0" fontId="16" fillId="0" borderId="6" xfId="0" applyNumberFormat="1" applyFont="1" applyFill="1" applyBorder="1" applyAlignment="1" applyProtection="1">
      <alignment horizontal="center" vertical="center" wrapText="1" readingOrder="1"/>
    </xf>
    <xf numFmtId="0" fontId="16" fillId="0" borderId="9" xfId="0" applyNumberFormat="1" applyFont="1" applyFill="1" applyBorder="1" applyAlignment="1" applyProtection="1">
      <alignment horizontal="center" vertical="center" wrapText="1" readingOrder="1"/>
    </xf>
    <xf numFmtId="0" fontId="0" fillId="0" borderId="29" xfId="0" applyBorder="1" applyAlignment="1">
      <alignment horizontal="left" vertical="top" wrapText="1" readingOrder="1"/>
    </xf>
    <xf numFmtId="0" fontId="0" fillId="0" borderId="31" xfId="0" applyBorder="1" applyAlignment="1">
      <alignment horizontal="left" vertical="top" wrapText="1" readingOrder="1"/>
    </xf>
    <xf numFmtId="0" fontId="17" fillId="0" borderId="21" xfId="0" applyNumberFormat="1" applyFont="1" applyFill="1" applyBorder="1" applyAlignment="1" applyProtection="1">
      <alignment horizontal="left" vertical="top" wrapText="1" readingOrder="1"/>
      <protection locked="0"/>
    </xf>
    <xf numFmtId="0" fontId="0" fillId="0" borderId="28" xfId="0" applyBorder="1" applyAlignment="1">
      <alignment horizontal="left" vertical="top" wrapText="1" readingOrder="1"/>
    </xf>
    <xf numFmtId="0" fontId="15" fillId="0" borderId="0" xfId="0" applyNumberFormat="1" applyFont="1" applyFill="1" applyAlignment="1" applyProtection="1">
      <alignment horizontal="center" wrapText="1" readingOrder="1"/>
    </xf>
    <xf numFmtId="0" fontId="20" fillId="0" borderId="0" xfId="0" applyNumberFormat="1" applyFont="1" applyFill="1" applyAlignment="1" applyProtection="1">
      <alignment horizontal="center" wrapText="1" readingOrder="1"/>
    </xf>
    <xf numFmtId="0" fontId="16" fillId="0" borderId="1" xfId="0" applyNumberFormat="1" applyFont="1" applyFill="1" applyBorder="1" applyAlignment="1" applyProtection="1">
      <alignment horizontal="center" vertical="center" wrapText="1" readingOrder="1"/>
    </xf>
    <xf numFmtId="0" fontId="16" fillId="0" borderId="4" xfId="0" applyNumberFormat="1" applyFont="1" applyFill="1" applyBorder="1" applyAlignment="1" applyProtection="1">
      <alignment horizontal="center" vertical="center" wrapText="1" readingOrder="1"/>
    </xf>
    <xf numFmtId="0" fontId="16" fillId="0" borderId="7" xfId="0" applyNumberFormat="1" applyFont="1" applyFill="1" applyBorder="1" applyAlignment="1" applyProtection="1">
      <alignment horizontal="center" vertical="center" wrapText="1" readingOrder="1"/>
    </xf>
    <xf numFmtId="0" fontId="17" fillId="0" borderId="29" xfId="0" applyNumberFormat="1" applyFont="1" applyFill="1" applyBorder="1" applyAlignment="1" applyProtection="1">
      <alignment horizontal="left" vertical="top" wrapText="1" readingOrder="1"/>
      <protection locked="0"/>
    </xf>
    <xf numFmtId="0" fontId="17" fillId="0" borderId="13" xfId="0" applyNumberFormat="1" applyFont="1" applyFill="1" applyBorder="1" applyAlignment="1" applyProtection="1">
      <alignment horizontal="left" vertical="top" wrapText="1" readingOrder="1"/>
      <protection locked="0"/>
    </xf>
    <xf numFmtId="0" fontId="17" fillId="0" borderId="20" xfId="0" applyNumberFormat="1" applyFont="1" applyFill="1" applyBorder="1" applyAlignment="1" applyProtection="1">
      <alignment horizontal="left" vertical="top" wrapText="1" readingOrder="1"/>
      <protection locked="0"/>
    </xf>
    <xf numFmtId="0" fontId="0" fillId="0" borderId="18" xfId="0" applyBorder="1" applyAlignment="1">
      <alignment horizontal="left" vertical="top" wrapText="1" readingOrder="1"/>
    </xf>
    <xf numFmtId="0" fontId="17" fillId="0" borderId="13" xfId="0" applyNumberFormat="1" applyFont="1" applyFill="1" applyBorder="1" applyAlignment="1" applyProtection="1">
      <alignment horizontal="center" vertical="top" wrapText="1" readingOrder="1"/>
      <protection locked="0"/>
    </xf>
    <xf numFmtId="0" fontId="17" fillId="0" borderId="31" xfId="0" applyNumberFormat="1" applyFont="1" applyFill="1" applyBorder="1" applyAlignment="1" applyProtection="1">
      <alignment horizontal="center" vertical="top" wrapText="1" readingOrder="1"/>
      <protection locked="0"/>
    </xf>
    <xf numFmtId="0" fontId="17" fillId="0" borderId="13" xfId="0" applyNumberFormat="1" applyFont="1" applyFill="1" applyBorder="1" applyAlignment="1" applyProtection="1">
      <alignment horizontal="right" vertical="top" wrapText="1" readingOrder="1"/>
      <protection locked="0"/>
    </xf>
    <xf numFmtId="0" fontId="17" fillId="0" borderId="31" xfId="0" applyNumberFormat="1" applyFont="1" applyFill="1" applyBorder="1" applyAlignment="1" applyProtection="1">
      <alignment horizontal="right" vertical="top" wrapText="1" readingOrder="1"/>
      <protection locked="0"/>
    </xf>
    <xf numFmtId="0" fontId="17" fillId="3" borderId="32" xfId="0" applyNumberFormat="1" applyFont="1" applyFill="1" applyBorder="1" applyAlignment="1" applyProtection="1">
      <alignment horizontal="left" vertical="top" wrapText="1" readingOrder="1"/>
      <protection locked="0"/>
    </xf>
    <xf numFmtId="0" fontId="17" fillId="3" borderId="33" xfId="0" applyNumberFormat="1" applyFont="1" applyFill="1" applyBorder="1" applyAlignment="1" applyProtection="1">
      <alignment horizontal="left" vertical="top" wrapText="1" readingOrder="1"/>
      <protection locked="0"/>
    </xf>
    <xf numFmtId="0" fontId="17" fillId="3" borderId="34" xfId="0" applyNumberFormat="1" applyFont="1" applyFill="1" applyBorder="1" applyAlignment="1" applyProtection="1">
      <alignment horizontal="left" vertical="top" wrapText="1" readingOrder="1"/>
      <protection locked="0"/>
    </xf>
    <xf numFmtId="0" fontId="0" fillId="0" borderId="35" xfId="0" applyBorder="1" applyAlignment="1">
      <alignment horizontal="left" vertical="top" wrapText="1" readingOrder="1"/>
    </xf>
    <xf numFmtId="0" fontId="0" fillId="0" borderId="30" xfId="0" applyBorder="1" applyAlignment="1">
      <alignment horizontal="left" vertical="top" wrapText="1" readingOrder="1"/>
    </xf>
    <xf numFmtId="0" fontId="17" fillId="3" borderId="28" xfId="0" applyNumberFormat="1" applyFont="1" applyFill="1" applyBorder="1" applyAlignment="1" applyProtection="1">
      <alignment horizontal="left" vertical="top" wrapText="1" readingOrder="1"/>
      <protection locked="0"/>
    </xf>
    <xf numFmtId="0" fontId="17" fillId="3" borderId="29" xfId="0" applyNumberFormat="1" applyFont="1" applyFill="1" applyBorder="1" applyAlignment="1" applyProtection="1">
      <alignment horizontal="left" vertical="top" wrapText="1" readingOrder="1"/>
      <protection locked="0"/>
    </xf>
    <xf numFmtId="0" fontId="17" fillId="9" borderId="19" xfId="0" applyNumberFormat="1" applyFont="1" applyFill="1" applyBorder="1" applyAlignment="1" applyProtection="1">
      <alignment horizontal="left" vertical="top" wrapText="1" readingOrder="1"/>
      <protection locked="0"/>
    </xf>
    <xf numFmtId="0" fontId="17" fillId="9" borderId="16" xfId="0" applyNumberFormat="1" applyFont="1" applyFill="1" applyBorder="1" applyAlignment="1" applyProtection="1">
      <alignment horizontal="left" vertical="top" wrapText="1" readingOrder="1"/>
      <protection locked="0"/>
    </xf>
    <xf numFmtId="0" fontId="0" fillId="0" borderId="17" xfId="0" applyBorder="1" applyAlignment="1">
      <alignment horizontal="left" vertical="top" wrapText="1" readingOrder="1"/>
    </xf>
    <xf numFmtId="0" fontId="17" fillId="9" borderId="19" xfId="0" applyNumberFormat="1" applyFont="1" applyFill="1" applyBorder="1" applyAlignment="1" applyProtection="1">
      <alignment horizontal="center" vertical="top" wrapText="1" readingOrder="1"/>
      <protection locked="0"/>
    </xf>
    <xf numFmtId="0" fontId="0" fillId="0" borderId="30" xfId="0" applyBorder="1" applyAlignment="1">
      <alignment horizontal="center" vertical="top" wrapText="1" readingOrder="1"/>
    </xf>
    <xf numFmtId="0" fontId="0" fillId="0" borderId="31" xfId="0" applyBorder="1" applyAlignment="1">
      <alignment horizontal="center" vertical="top" wrapText="1" readingOrder="1"/>
    </xf>
    <xf numFmtId="0" fontId="17" fillId="9" borderId="19" xfId="0" applyNumberFormat="1" applyFont="1" applyFill="1" applyBorder="1" applyAlignment="1" applyProtection="1">
      <alignment horizontal="right" vertical="top" wrapText="1" readingOrder="1"/>
      <protection locked="0"/>
    </xf>
    <xf numFmtId="0" fontId="0" fillId="0" borderId="30" xfId="0" applyBorder="1" applyAlignment="1">
      <alignment horizontal="right" vertical="top" wrapText="1" readingOrder="1"/>
    </xf>
    <xf numFmtId="0" fontId="0" fillId="0" borderId="31" xfId="0" applyBorder="1" applyAlignment="1">
      <alignment horizontal="right" vertical="top" wrapText="1" readingOrder="1"/>
    </xf>
    <xf numFmtId="0" fontId="17" fillId="3" borderId="30" xfId="0" applyNumberFormat="1" applyFont="1" applyFill="1" applyBorder="1" applyAlignment="1" applyProtection="1">
      <alignment horizontal="left" vertical="top" wrapText="1" readingOrder="1"/>
      <protection locked="0"/>
    </xf>
    <xf numFmtId="0" fontId="17" fillId="3" borderId="31" xfId="0" applyNumberFormat="1" applyFont="1" applyFill="1" applyBorder="1" applyAlignment="1" applyProtection="1">
      <alignment horizontal="left" vertical="top" wrapText="1" readingOrder="1"/>
      <protection locked="0"/>
    </xf>
    <xf numFmtId="0" fontId="1" fillId="0" borderId="16" xfId="0" applyNumberFormat="1" applyFont="1" applyFill="1" applyBorder="1" applyAlignment="1" applyProtection="1">
      <alignment horizontal="left" vertical="top" wrapText="1" readingOrder="1"/>
      <protection locked="0"/>
    </xf>
    <xf numFmtId="0" fontId="17" fillId="0" borderId="19" xfId="0" applyNumberFormat="1" applyFont="1" applyFill="1" applyBorder="1" applyAlignment="1" applyProtection="1">
      <alignment horizontal="center" vertical="top" wrapText="1" readingOrder="1"/>
      <protection locked="0"/>
    </xf>
    <xf numFmtId="0" fontId="17" fillId="0" borderId="19" xfId="0" applyNumberFormat="1" applyFont="1" applyFill="1" applyBorder="1" applyAlignment="1" applyProtection="1">
      <alignment horizontal="right" vertical="top" wrapText="1" readingOrder="1"/>
      <protection locked="0"/>
    </xf>
    <xf numFmtId="0" fontId="17" fillId="3" borderId="13" xfId="0" applyNumberFormat="1" applyFont="1" applyFill="1" applyBorder="1" applyAlignment="1" applyProtection="1">
      <alignment horizontal="right" vertical="top" wrapText="1" readingOrder="1"/>
      <protection locked="0"/>
    </xf>
    <xf numFmtId="0" fontId="17" fillId="3" borderId="30" xfId="0" applyNumberFormat="1" applyFont="1" applyFill="1" applyBorder="1" applyAlignment="1" applyProtection="1">
      <alignment horizontal="right" vertical="top" wrapText="1" readingOrder="1"/>
      <protection locked="0"/>
    </xf>
    <xf numFmtId="0" fontId="17" fillId="3" borderId="31" xfId="0" applyNumberFormat="1" applyFont="1" applyFill="1" applyBorder="1" applyAlignment="1" applyProtection="1">
      <alignment horizontal="right" vertical="top" wrapText="1" readingOrder="1"/>
      <protection locked="0"/>
    </xf>
    <xf numFmtId="0" fontId="17" fillId="3" borderId="19" xfId="0" applyNumberFormat="1" applyFont="1" applyFill="1" applyBorder="1" applyAlignment="1" applyProtection="1">
      <alignment horizontal="left" vertical="top" wrapText="1" readingOrder="1"/>
      <protection locked="0"/>
    </xf>
    <xf numFmtId="0" fontId="17" fillId="3" borderId="16" xfId="0" applyNumberFormat="1" applyFont="1" applyFill="1" applyBorder="1" applyAlignment="1" applyProtection="1">
      <alignment horizontal="left" vertical="top" wrapText="1" readingOrder="1"/>
      <protection locked="0"/>
    </xf>
    <xf numFmtId="0" fontId="17" fillId="3" borderId="19" xfId="0" applyNumberFormat="1" applyFont="1" applyFill="1" applyBorder="1" applyAlignment="1" applyProtection="1">
      <alignment horizontal="right" vertical="top" wrapText="1" readingOrder="1"/>
      <protection locked="0"/>
    </xf>
    <xf numFmtId="0" fontId="17" fillId="3" borderId="19" xfId="0" applyNumberFormat="1" applyFont="1" applyFill="1" applyBorder="1" applyAlignment="1" applyProtection="1">
      <alignment horizontal="center" vertical="top" wrapText="1" readingOrder="1"/>
      <protection locked="0"/>
    </xf>
    <xf numFmtId="0" fontId="17" fillId="3" borderId="30" xfId="0" applyNumberFormat="1" applyFont="1" applyFill="1" applyBorder="1" applyAlignment="1" applyProtection="1">
      <alignment horizontal="center" vertical="top" wrapText="1" readingOrder="1"/>
      <protection locked="0"/>
    </xf>
    <xf numFmtId="0" fontId="17" fillId="3" borderId="31" xfId="0" applyNumberFormat="1" applyFont="1" applyFill="1" applyBorder="1" applyAlignment="1" applyProtection="1">
      <alignment horizontal="center" vertical="top" wrapText="1" readingOrder="1"/>
      <protection locked="0"/>
    </xf>
    <xf numFmtId="0" fontId="1" fillId="3" borderId="16" xfId="0" applyNumberFormat="1" applyFont="1" applyFill="1" applyBorder="1" applyAlignment="1" applyProtection="1">
      <alignment horizontal="left" vertical="top" wrapText="1" readingOrder="1"/>
      <protection locked="0"/>
    </xf>
    <xf numFmtId="0" fontId="17" fillId="0" borderId="28" xfId="0" applyNumberFormat="1" applyFont="1" applyFill="1" applyBorder="1" applyAlignment="1" applyProtection="1">
      <alignment horizontal="left" vertical="top" wrapText="1" readingOrder="1"/>
      <protection locked="0"/>
    </xf>
    <xf numFmtId="0" fontId="17" fillId="3" borderId="13" xfId="0" applyNumberFormat="1" applyFont="1" applyFill="1" applyBorder="1" applyAlignment="1" applyProtection="1">
      <alignment horizontal="center" vertical="top" wrapText="1" readingOrder="1"/>
      <protection locked="0"/>
    </xf>
  </cellXfs>
  <cellStyles count="5">
    <cellStyle name="Excel Built-in Normal" xfId="3"/>
    <cellStyle name="Įprastas" xfId="0" builtinId="0"/>
    <cellStyle name="Įprastas 2" xfId="2"/>
    <cellStyle name="Įprastas 3" xfId="4"/>
    <cellStyle name="Normal" xfId="1"/>
  </cellStyles>
  <dxfs count="0"/>
  <tableStyles count="0" defaultTableStyle="TableStyleMedium2" defaultPivotStyle="PivotStyleLight16"/>
  <colors>
    <mruColors>
      <color rgb="FFFFCCFF"/>
      <color rgb="FFFF99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r>
              <a:rPr lang="lt-LT" b="1"/>
              <a:t>2021 m. SVP programos Nr. 11 įvykdymas</a:t>
            </a:r>
          </a:p>
        </c:rich>
      </c:tx>
      <c:layout>
        <c:manualLayout>
          <c:xMode val="edge"/>
          <c:yMode val="edge"/>
          <c:x val="0.13995720414466264"/>
          <c:y val="1.8388309569411933E-2"/>
        </c:manualLayout>
      </c:layout>
      <c:overlay val="0"/>
      <c:spPr>
        <a:noFill/>
        <a:ln>
          <a:noFill/>
        </a:ln>
        <a:effectLst/>
      </c:spPr>
      <c:txPr>
        <a:bodyPr rot="0" spcFirstLastPara="1" vertOverflow="ellipsis" vert="horz" wrap="square" anchor="ctr" anchorCtr="1"/>
        <a:lstStyle/>
        <a:p>
          <a:pPr>
            <a:defRPr sz="1440" b="1"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5.3231738533680489E-2"/>
          <c:y val="0.30842758623205457"/>
          <c:w val="0.85890813648293962"/>
          <c:h val="0.63816473670716778"/>
        </c:manualLayout>
      </c:layout>
      <c:pie3DChart>
        <c:varyColors val="1"/>
        <c:ser>
          <c:idx val="0"/>
          <c:order val="0"/>
          <c:spPr>
            <a:solidFill>
              <a:schemeClr val="bg1"/>
            </a:solidFill>
            <a:ln>
              <a:solidFill>
                <a:sysClr val="windowText" lastClr="000000"/>
              </a:solidFill>
            </a:ln>
          </c:spPr>
          <c:dPt>
            <c:idx val="0"/>
            <c:bubble3D val="0"/>
            <c:spPr>
              <a:solidFill>
                <a:schemeClr val="bg1"/>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2-9144-4F04-BA7C-A85529D0CF6F}"/>
              </c:ext>
            </c:extLst>
          </c:dPt>
          <c:dPt>
            <c:idx val="1"/>
            <c:bubble3D val="0"/>
            <c:spPr>
              <a:solidFill>
                <a:schemeClr val="accent5">
                  <a:lumMod val="20000"/>
                  <a:lumOff val="80000"/>
                </a:schemeClr>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3-9144-4F04-BA7C-A85529D0CF6F}"/>
              </c:ext>
            </c:extLst>
          </c:dPt>
          <c:dPt>
            <c:idx val="2"/>
            <c:bubble3D val="0"/>
            <c:spPr>
              <a:solidFill>
                <a:schemeClr val="bg1"/>
              </a:solidFill>
              <a:ln w="25400">
                <a:solidFill>
                  <a:sysClr val="windowText" lastClr="000000"/>
                </a:solidFill>
              </a:ln>
              <a:effectLst/>
              <a:sp3d contourW="25400">
                <a:contourClr>
                  <a:sysClr val="windowText" lastClr="000000"/>
                </a:contourClr>
              </a:sp3d>
            </c:spPr>
            <c:extLst>
              <c:ext xmlns:c16="http://schemas.microsoft.com/office/drawing/2014/chart" uri="{C3380CC4-5D6E-409C-BE32-E72D297353CC}">
                <c16:uniqueId val="{00000004-9144-4F04-BA7C-A85529D0CF6F}"/>
              </c:ext>
            </c:extLst>
          </c:dPt>
          <c:dLbls>
            <c:dLbl>
              <c:idx val="0"/>
              <c:layout>
                <c:manualLayout>
                  <c:x val="0.37180975871991906"/>
                  <c:y val="-7.7293041072568638E-2"/>
                </c:manualLayout>
              </c:layout>
              <c:numFmt formatCode="0\ %" sourceLinked="0"/>
              <c:spPr>
                <a:solidFill>
                  <a:schemeClr val="lt1"/>
                </a:solidFill>
                <a:ln>
                  <a:solidFill>
                    <a:schemeClr val="dk1">
                      <a:lumMod val="25000"/>
                      <a:lumOff val="75000"/>
                    </a:schemeClr>
                  </a:solidFill>
                </a:ln>
                <a:effectLst/>
              </c:spPr>
              <c:txPr>
                <a:bodyPr rot="0" spcFirstLastPara="1" vertOverflow="clip" horzOverflow="clip" vert="horz" wrap="square" lIns="36576" tIns="18288" rIns="36576" bIns="18288" anchor="ctr" anchorCtr="1">
                  <a:spAutoFit/>
                </a:bodyPr>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borderCallout2">
                      <a:avLst>
                        <a:gd name="adj1" fmla="val 18750"/>
                        <a:gd name="adj2" fmla="val -8333"/>
                        <a:gd name="adj3" fmla="val 4444"/>
                        <a:gd name="adj4" fmla="val 30923"/>
                        <a:gd name="adj5" fmla="val 59541"/>
                        <a:gd name="adj6" fmla="val -114946"/>
                      </a:avLst>
                    </a:prstGeom>
                    <a:noFill/>
                    <a:ln>
                      <a:noFill/>
                    </a:ln>
                  </c15:spPr>
                  <c15:layout/>
                </c:ext>
                <c:ext xmlns:c16="http://schemas.microsoft.com/office/drawing/2014/chart" uri="{C3380CC4-5D6E-409C-BE32-E72D297353CC}">
                  <c16:uniqueId val="{00000002-9144-4F04-BA7C-A85529D0CF6F}"/>
                </c:ext>
              </c:extLst>
            </c:dLbl>
            <c:dLbl>
              <c:idx val="1"/>
              <c:layout>
                <c:manualLayout>
                  <c:x val="-0.29344654207380705"/>
                  <c:y val="0.11147690998084694"/>
                </c:manualLayout>
              </c:layout>
              <c:numFmt formatCode="0\ %" sourceLinked="0"/>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6576" tIns="18288" rIns="36576" bIns="18288" anchor="ctr" anchorCtr="1">
                  <a:spAutoFit/>
                </a:bodyPr>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borderCallout2">
                      <a:avLst/>
                    </a:prstGeom>
                    <a:noFill/>
                    <a:ln>
                      <a:noFill/>
                    </a:ln>
                  </c15:spPr>
                  <c15:layout/>
                </c:ext>
                <c:ext xmlns:c16="http://schemas.microsoft.com/office/drawing/2014/chart" uri="{C3380CC4-5D6E-409C-BE32-E72D297353CC}">
                  <c16:uniqueId val="{00000003-9144-4F04-BA7C-A85529D0CF6F}"/>
                </c:ext>
              </c:extLst>
            </c:dLbl>
            <c:dLbl>
              <c:idx val="2"/>
              <c:layout>
                <c:manualLayout>
                  <c:x val="5.6312388662260543E-2"/>
                  <c:y val="-3.5914378945874986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4-9144-4F04-BA7C-A85529D0CF6F}"/>
                </c:ext>
              </c:extLst>
            </c:dLbl>
            <c:numFmt formatCode="0\ %" sourceLinked="0"/>
            <c:spPr>
              <a:solidFill>
                <a:schemeClr val="lt1"/>
              </a:solidFill>
              <a:ln>
                <a:solidFill>
                  <a:schemeClr val="dk1">
                    <a:lumMod val="25000"/>
                    <a:lumOff val="75000"/>
                  </a:schemeClr>
                </a:solidFill>
              </a:ln>
              <a:effectLst/>
            </c:spPr>
            <c:txPr>
              <a:bodyPr rot="0" spcFirstLastPara="1" vertOverflow="clip" horzOverflow="clip" vert="horz" wrap="square" lIns="36576" tIns="18288" rIns="36576" bIns="18288" anchor="ctr" anchorCtr="1">
                <a:spAutoFit/>
              </a:bodyPr>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borderCallout2">
                    <a:avLst/>
                  </a:prstGeom>
                  <a:noFill/>
                  <a:ln>
                    <a:noFill/>
                  </a:ln>
                </c15:spPr>
              </c:ext>
            </c:extLst>
          </c:dLbls>
          <c:cat>
            <c:strRef>
              <c:f>Ataskaita!$A$10:$A$12</c:f>
              <c:strCache>
                <c:ptCount val="2"/>
                <c:pt idx="0">
                  <c:v>faktiškai įvykdyta </c:v>
                </c:pt>
                <c:pt idx="1">
                  <c:v>iš dalies įvykdyta </c:v>
                </c:pt>
              </c:strCache>
            </c:strRef>
          </c:cat>
          <c:val>
            <c:numRef>
              <c:f>Ataskaita!$D$10:$D$12</c:f>
              <c:numCache>
                <c:formatCode>General</c:formatCode>
                <c:ptCount val="3"/>
                <c:pt idx="0">
                  <c:v>20</c:v>
                </c:pt>
                <c:pt idx="1">
                  <c:v>13</c:v>
                </c:pt>
              </c:numCache>
            </c:numRef>
          </c:val>
          <c:extLst>
            <c:ext xmlns:c16="http://schemas.microsoft.com/office/drawing/2014/chart" uri="{C3380CC4-5D6E-409C-BE32-E72D297353CC}">
              <c16:uniqueId val="{00000000-9144-4F04-BA7C-A85529D0CF6F}"/>
            </c:ext>
          </c:extLst>
        </c:ser>
        <c:dLbls>
          <c:dLblPos val="outEnd"/>
          <c:showLegendKey val="0"/>
          <c:showVal val="0"/>
          <c:showCatName val="0"/>
          <c:showSerName val="0"/>
          <c:showPercent val="1"/>
          <c:showBubbleSize val="0"/>
          <c:showLeaderLines val="0"/>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12</xdr:row>
      <xdr:rowOff>0</xdr:rowOff>
    </xdr:from>
    <xdr:to>
      <xdr:col>8</xdr:col>
      <xdr:colOff>561975</xdr:colOff>
      <xdr:row>26</xdr:row>
      <xdr:rowOff>104775</xdr:rowOff>
    </xdr:to>
    <xdr:graphicFrame macro="">
      <xdr:nvGraphicFramePr>
        <xdr:cNvPr id="4" name="Diagrama 3">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tabSelected="1" zoomScaleNormal="100" zoomScaleSheetLayoutView="100" workbookViewId="0">
      <selection activeCell="A9" sqref="A9:I9"/>
    </sheetView>
  </sheetViews>
  <sheetFormatPr defaultRowHeight="15" x14ac:dyDescent="0.25"/>
  <cols>
    <col min="2" max="3" width="9.7109375" customWidth="1"/>
    <col min="4" max="4" width="7.28515625" customWidth="1"/>
    <col min="5" max="5" width="7.42578125" customWidth="1"/>
    <col min="9" max="10" width="15.7109375" customWidth="1"/>
    <col min="259" max="259" width="9.7109375" customWidth="1"/>
    <col min="265" max="265" width="11" customWidth="1"/>
    <col min="266" max="266" width="15.7109375" customWidth="1"/>
    <col min="515" max="515" width="9.7109375" customWidth="1"/>
    <col min="521" max="521" width="11" customWidth="1"/>
    <col min="522" max="522" width="15.7109375" customWidth="1"/>
    <col min="771" max="771" width="9.7109375" customWidth="1"/>
    <col min="777" max="777" width="11" customWidth="1"/>
    <col min="778" max="778" width="15.7109375" customWidth="1"/>
    <col min="1027" max="1027" width="9.7109375" customWidth="1"/>
    <col min="1033" max="1033" width="11" customWidth="1"/>
    <col min="1034" max="1034" width="15.7109375" customWidth="1"/>
    <col min="1283" max="1283" width="9.7109375" customWidth="1"/>
    <col min="1289" max="1289" width="11" customWidth="1"/>
    <col min="1290" max="1290" width="15.7109375" customWidth="1"/>
    <col min="1539" max="1539" width="9.7109375" customWidth="1"/>
    <col min="1545" max="1545" width="11" customWidth="1"/>
    <col min="1546" max="1546" width="15.7109375" customWidth="1"/>
    <col min="1795" max="1795" width="9.7109375" customWidth="1"/>
    <col min="1801" max="1801" width="11" customWidth="1"/>
    <col min="1802" max="1802" width="15.7109375" customWidth="1"/>
    <col min="2051" max="2051" width="9.7109375" customWidth="1"/>
    <col min="2057" max="2057" width="11" customWidth="1"/>
    <col min="2058" max="2058" width="15.7109375" customWidth="1"/>
    <col min="2307" max="2307" width="9.7109375" customWidth="1"/>
    <col min="2313" max="2313" width="11" customWidth="1"/>
    <col min="2314" max="2314" width="15.7109375" customWidth="1"/>
    <col min="2563" max="2563" width="9.7109375" customWidth="1"/>
    <col min="2569" max="2569" width="11" customWidth="1"/>
    <col min="2570" max="2570" width="15.7109375" customWidth="1"/>
    <col min="2819" max="2819" width="9.7109375" customWidth="1"/>
    <col min="2825" max="2825" width="11" customWidth="1"/>
    <col min="2826" max="2826" width="15.7109375" customWidth="1"/>
    <col min="3075" max="3075" width="9.7109375" customWidth="1"/>
    <col min="3081" max="3081" width="11" customWidth="1"/>
    <col min="3082" max="3082" width="15.7109375" customWidth="1"/>
    <col min="3331" max="3331" width="9.7109375" customWidth="1"/>
    <col min="3337" max="3337" width="11" customWidth="1"/>
    <col min="3338" max="3338" width="15.7109375" customWidth="1"/>
    <col min="3587" max="3587" width="9.7109375" customWidth="1"/>
    <col min="3593" max="3593" width="11" customWidth="1"/>
    <col min="3594" max="3594" width="15.7109375" customWidth="1"/>
    <col min="3843" max="3843" width="9.7109375" customWidth="1"/>
    <col min="3849" max="3849" width="11" customWidth="1"/>
    <col min="3850" max="3850" width="15.7109375" customWidth="1"/>
    <col min="4099" max="4099" width="9.7109375" customWidth="1"/>
    <col min="4105" max="4105" width="11" customWidth="1"/>
    <col min="4106" max="4106" width="15.7109375" customWidth="1"/>
    <col min="4355" max="4355" width="9.7109375" customWidth="1"/>
    <col min="4361" max="4361" width="11" customWidth="1"/>
    <col min="4362" max="4362" width="15.7109375" customWidth="1"/>
    <col min="4611" max="4611" width="9.7109375" customWidth="1"/>
    <col min="4617" max="4617" width="11" customWidth="1"/>
    <col min="4618" max="4618" width="15.7109375" customWidth="1"/>
    <col min="4867" max="4867" width="9.7109375" customWidth="1"/>
    <col min="4873" max="4873" width="11" customWidth="1"/>
    <col min="4874" max="4874" width="15.7109375" customWidth="1"/>
    <col min="5123" max="5123" width="9.7109375" customWidth="1"/>
    <col min="5129" max="5129" width="11" customWidth="1"/>
    <col min="5130" max="5130" width="15.7109375" customWidth="1"/>
    <col min="5379" max="5379" width="9.7109375" customWidth="1"/>
    <col min="5385" max="5385" width="11" customWidth="1"/>
    <col min="5386" max="5386" width="15.7109375" customWidth="1"/>
    <col min="5635" max="5635" width="9.7109375" customWidth="1"/>
    <col min="5641" max="5641" width="11" customWidth="1"/>
    <col min="5642" max="5642" width="15.7109375" customWidth="1"/>
    <col min="5891" max="5891" width="9.7109375" customWidth="1"/>
    <col min="5897" max="5897" width="11" customWidth="1"/>
    <col min="5898" max="5898" width="15.7109375" customWidth="1"/>
    <col min="6147" max="6147" width="9.7109375" customWidth="1"/>
    <col min="6153" max="6153" width="11" customWidth="1"/>
    <col min="6154" max="6154" width="15.7109375" customWidth="1"/>
    <col min="6403" max="6403" width="9.7109375" customWidth="1"/>
    <col min="6409" max="6409" width="11" customWidth="1"/>
    <col min="6410" max="6410" width="15.7109375" customWidth="1"/>
    <col min="6659" max="6659" width="9.7109375" customWidth="1"/>
    <col min="6665" max="6665" width="11" customWidth="1"/>
    <col min="6666" max="6666" width="15.7109375" customWidth="1"/>
    <col min="6915" max="6915" width="9.7109375" customWidth="1"/>
    <col min="6921" max="6921" width="11" customWidth="1"/>
    <col min="6922" max="6922" width="15.7109375" customWidth="1"/>
    <col min="7171" max="7171" width="9.7109375" customWidth="1"/>
    <col min="7177" max="7177" width="11" customWidth="1"/>
    <col min="7178" max="7178" width="15.7109375" customWidth="1"/>
    <col min="7427" max="7427" width="9.7109375" customWidth="1"/>
    <col min="7433" max="7433" width="11" customWidth="1"/>
    <col min="7434" max="7434" width="15.7109375" customWidth="1"/>
    <col min="7683" max="7683" width="9.7109375" customWidth="1"/>
    <col min="7689" max="7689" width="11" customWidth="1"/>
    <col min="7690" max="7690" width="15.7109375" customWidth="1"/>
    <col min="7939" max="7939" width="9.7109375" customWidth="1"/>
    <col min="7945" max="7945" width="11" customWidth="1"/>
    <col min="7946" max="7946" width="15.7109375" customWidth="1"/>
    <col min="8195" max="8195" width="9.7109375" customWidth="1"/>
    <col min="8201" max="8201" width="11" customWidth="1"/>
    <col min="8202" max="8202" width="15.7109375" customWidth="1"/>
    <col min="8451" max="8451" width="9.7109375" customWidth="1"/>
    <col min="8457" max="8457" width="11" customWidth="1"/>
    <col min="8458" max="8458" width="15.7109375" customWidth="1"/>
    <col min="8707" max="8707" width="9.7109375" customWidth="1"/>
    <col min="8713" max="8713" width="11" customWidth="1"/>
    <col min="8714" max="8714" width="15.7109375" customWidth="1"/>
    <col min="8963" max="8963" width="9.7109375" customWidth="1"/>
    <col min="8969" max="8969" width="11" customWidth="1"/>
    <col min="8970" max="8970" width="15.7109375" customWidth="1"/>
    <col min="9219" max="9219" width="9.7109375" customWidth="1"/>
    <col min="9225" max="9225" width="11" customWidth="1"/>
    <col min="9226" max="9226" width="15.7109375" customWidth="1"/>
    <col min="9475" max="9475" width="9.7109375" customWidth="1"/>
    <col min="9481" max="9481" width="11" customWidth="1"/>
    <col min="9482" max="9482" width="15.7109375" customWidth="1"/>
    <col min="9731" max="9731" width="9.7109375" customWidth="1"/>
    <col min="9737" max="9737" width="11" customWidth="1"/>
    <col min="9738" max="9738" width="15.7109375" customWidth="1"/>
    <col min="9987" max="9987" width="9.7109375" customWidth="1"/>
    <col min="9993" max="9993" width="11" customWidth="1"/>
    <col min="9994" max="9994" width="15.7109375" customWidth="1"/>
    <col min="10243" max="10243" width="9.7109375" customWidth="1"/>
    <col min="10249" max="10249" width="11" customWidth="1"/>
    <col min="10250" max="10250" width="15.7109375" customWidth="1"/>
    <col min="10499" max="10499" width="9.7109375" customWidth="1"/>
    <col min="10505" max="10505" width="11" customWidth="1"/>
    <col min="10506" max="10506" width="15.7109375" customWidth="1"/>
    <col min="10755" max="10755" width="9.7109375" customWidth="1"/>
    <col min="10761" max="10761" width="11" customWidth="1"/>
    <col min="10762" max="10762" width="15.7109375" customWidth="1"/>
    <col min="11011" max="11011" width="9.7109375" customWidth="1"/>
    <col min="11017" max="11017" width="11" customWidth="1"/>
    <col min="11018" max="11018" width="15.7109375" customWidth="1"/>
    <col min="11267" max="11267" width="9.7109375" customWidth="1"/>
    <col min="11273" max="11273" width="11" customWidth="1"/>
    <col min="11274" max="11274" width="15.7109375" customWidth="1"/>
    <col min="11523" max="11523" width="9.7109375" customWidth="1"/>
    <col min="11529" max="11529" width="11" customWidth="1"/>
    <col min="11530" max="11530" width="15.7109375" customWidth="1"/>
    <col min="11779" max="11779" width="9.7109375" customWidth="1"/>
    <col min="11785" max="11785" width="11" customWidth="1"/>
    <col min="11786" max="11786" width="15.7109375" customWidth="1"/>
    <col min="12035" max="12035" width="9.7109375" customWidth="1"/>
    <col min="12041" max="12041" width="11" customWidth="1"/>
    <col min="12042" max="12042" width="15.7109375" customWidth="1"/>
    <col min="12291" max="12291" width="9.7109375" customWidth="1"/>
    <col min="12297" max="12297" width="11" customWidth="1"/>
    <col min="12298" max="12298" width="15.7109375" customWidth="1"/>
    <col min="12547" max="12547" width="9.7109375" customWidth="1"/>
    <col min="12553" max="12553" width="11" customWidth="1"/>
    <col min="12554" max="12554" width="15.7109375" customWidth="1"/>
    <col min="12803" max="12803" width="9.7109375" customWidth="1"/>
    <col min="12809" max="12809" width="11" customWidth="1"/>
    <col min="12810" max="12810" width="15.7109375" customWidth="1"/>
    <col min="13059" max="13059" width="9.7109375" customWidth="1"/>
    <col min="13065" max="13065" width="11" customWidth="1"/>
    <col min="13066" max="13066" width="15.7109375" customWidth="1"/>
    <col min="13315" max="13315" width="9.7109375" customWidth="1"/>
    <col min="13321" max="13321" width="11" customWidth="1"/>
    <col min="13322" max="13322" width="15.7109375" customWidth="1"/>
    <col min="13571" max="13571" width="9.7109375" customWidth="1"/>
    <col min="13577" max="13577" width="11" customWidth="1"/>
    <col min="13578" max="13578" width="15.7109375" customWidth="1"/>
    <col min="13827" max="13827" width="9.7109375" customWidth="1"/>
    <col min="13833" max="13833" width="11" customWidth="1"/>
    <col min="13834" max="13834" width="15.7109375" customWidth="1"/>
    <col min="14083" max="14083" width="9.7109375" customWidth="1"/>
    <col min="14089" max="14089" width="11" customWidth="1"/>
    <col min="14090" max="14090" width="15.7109375" customWidth="1"/>
    <col min="14339" max="14339" width="9.7109375" customWidth="1"/>
    <col min="14345" max="14345" width="11" customWidth="1"/>
    <col min="14346" max="14346" width="15.7109375" customWidth="1"/>
    <col min="14595" max="14595" width="9.7109375" customWidth="1"/>
    <col min="14601" max="14601" width="11" customWidth="1"/>
    <col min="14602" max="14602" width="15.7109375" customWidth="1"/>
    <col min="14851" max="14851" width="9.7109375" customWidth="1"/>
    <col min="14857" max="14857" width="11" customWidth="1"/>
    <col min="14858" max="14858" width="15.7109375" customWidth="1"/>
    <col min="15107" max="15107" width="9.7109375" customWidth="1"/>
    <col min="15113" max="15113" width="11" customWidth="1"/>
    <col min="15114" max="15114" width="15.7109375" customWidth="1"/>
    <col min="15363" max="15363" width="9.7109375" customWidth="1"/>
    <col min="15369" max="15369" width="11" customWidth="1"/>
    <col min="15370" max="15370" width="15.7109375" customWidth="1"/>
    <col min="15619" max="15619" width="9.7109375" customWidth="1"/>
    <col min="15625" max="15625" width="11" customWidth="1"/>
    <col min="15626" max="15626" width="15.7109375" customWidth="1"/>
    <col min="15875" max="15875" width="9.7109375" customWidth="1"/>
    <col min="15881" max="15881" width="11" customWidth="1"/>
    <col min="15882" max="15882" width="15.7109375" customWidth="1"/>
    <col min="16131" max="16131" width="9.7109375" customWidth="1"/>
    <col min="16137" max="16137" width="11" customWidth="1"/>
    <col min="16138" max="16138" width="15.7109375" customWidth="1"/>
  </cols>
  <sheetData>
    <row r="1" spans="1:15" ht="60" customHeight="1" x14ac:dyDescent="0.25">
      <c r="F1" s="174" t="s">
        <v>471</v>
      </c>
      <c r="G1" s="174"/>
      <c r="H1" s="174"/>
      <c r="I1" s="174"/>
    </row>
    <row r="2" spans="1:15" s="3" customFormat="1" ht="15.75" x14ac:dyDescent="0.2">
      <c r="A2" s="183" t="s">
        <v>472</v>
      </c>
      <c r="B2" s="183"/>
      <c r="C2" s="183"/>
      <c r="D2" s="183"/>
      <c r="E2" s="183"/>
      <c r="F2" s="183"/>
      <c r="G2" s="183"/>
      <c r="H2" s="183"/>
      <c r="I2" s="183"/>
      <c r="J2" s="2"/>
      <c r="K2" s="2"/>
    </row>
    <row r="3" spans="1:15" s="3" customFormat="1" ht="15.75" x14ac:dyDescent="0.2">
      <c r="A3" s="183" t="s">
        <v>24</v>
      </c>
      <c r="B3" s="183"/>
      <c r="C3" s="183"/>
      <c r="D3" s="183"/>
      <c r="E3" s="183"/>
      <c r="F3" s="183"/>
      <c r="G3" s="183"/>
      <c r="H3" s="183"/>
      <c r="I3" s="183"/>
      <c r="J3" s="2"/>
      <c r="K3" s="4"/>
    </row>
    <row r="4" spans="1:15" s="3" customFormat="1" ht="15.75" x14ac:dyDescent="0.2">
      <c r="A4" s="183" t="s">
        <v>25</v>
      </c>
      <c r="B4" s="183"/>
      <c r="C4" s="183"/>
      <c r="D4" s="183"/>
      <c r="E4" s="183"/>
      <c r="F4" s="183"/>
      <c r="G4" s="183"/>
      <c r="H4" s="183"/>
      <c r="I4" s="183"/>
      <c r="J4" s="2"/>
      <c r="K4" s="4"/>
    </row>
    <row r="5" spans="1:15" s="3" customFormat="1" ht="18.600000000000001" customHeight="1" x14ac:dyDescent="0.2">
      <c r="A5" s="5"/>
      <c r="B5" s="5"/>
      <c r="C5" s="171"/>
      <c r="D5" s="5"/>
      <c r="E5" s="5"/>
      <c r="F5" s="5"/>
      <c r="G5" s="5"/>
      <c r="H5" s="5"/>
      <c r="I5" s="5"/>
      <c r="J5" s="5"/>
      <c r="K5" s="4"/>
    </row>
    <row r="6" spans="1:15" ht="24.75" customHeight="1" x14ac:dyDescent="0.25">
      <c r="A6" s="184" t="s">
        <v>483</v>
      </c>
      <c r="B6" s="184"/>
      <c r="C6" s="184"/>
      <c r="D6" s="184"/>
      <c r="E6" s="184"/>
      <c r="F6" s="184"/>
      <c r="G6" s="184"/>
      <c r="H6" s="184"/>
      <c r="I6" s="184"/>
      <c r="J6" s="6"/>
      <c r="K6" s="7"/>
    </row>
    <row r="7" spans="1:15" ht="33" customHeight="1" x14ac:dyDescent="0.25">
      <c r="A7" s="185" t="s">
        <v>190</v>
      </c>
      <c r="B7" s="185"/>
      <c r="C7" s="185"/>
      <c r="D7" s="185"/>
      <c r="E7" s="185"/>
      <c r="F7" s="185"/>
      <c r="G7" s="185"/>
      <c r="H7" s="185"/>
      <c r="I7" s="185"/>
      <c r="J7" s="6"/>
      <c r="K7" s="7"/>
    </row>
    <row r="8" spans="1:15" ht="15" customHeight="1" x14ac:dyDescent="0.25">
      <c r="A8" s="162"/>
      <c r="B8" s="162"/>
      <c r="C8" s="172"/>
      <c r="D8" s="162"/>
      <c r="E8" s="162"/>
      <c r="F8" s="162"/>
      <c r="G8" s="162"/>
      <c r="H8" s="162"/>
      <c r="I8" s="162"/>
      <c r="J8" s="6"/>
      <c r="K8" s="7"/>
    </row>
    <row r="9" spans="1:15" ht="37.5" customHeight="1" x14ac:dyDescent="0.25">
      <c r="A9" s="181" t="s">
        <v>482</v>
      </c>
      <c r="B9" s="182"/>
      <c r="C9" s="182"/>
      <c r="D9" s="182"/>
      <c r="E9" s="182"/>
      <c r="F9" s="182"/>
      <c r="G9" s="182"/>
      <c r="H9" s="182"/>
      <c r="I9" s="182"/>
      <c r="J9" s="8"/>
      <c r="K9" s="7"/>
      <c r="L9" s="1"/>
      <c r="M9" s="9"/>
      <c r="N9" s="9"/>
      <c r="O9" s="9"/>
    </row>
    <row r="10" spans="1:15" s="1" customFormat="1" ht="21" customHeight="1" x14ac:dyDescent="0.2">
      <c r="A10" s="176" t="s">
        <v>476</v>
      </c>
      <c r="B10" s="176"/>
      <c r="C10" s="169" t="s">
        <v>478</v>
      </c>
      <c r="D10" s="70">
        <v>20</v>
      </c>
      <c r="E10" s="177" t="s">
        <v>480</v>
      </c>
      <c r="F10" s="177"/>
      <c r="G10" s="177"/>
      <c r="H10" s="177"/>
      <c r="I10" s="177"/>
    </row>
    <row r="11" spans="1:15" s="1" customFormat="1" ht="19.5" customHeight="1" x14ac:dyDescent="0.2">
      <c r="A11" s="178" t="s">
        <v>477</v>
      </c>
      <c r="B11" s="178"/>
      <c r="C11" s="170" t="s">
        <v>479</v>
      </c>
      <c r="D11" s="71">
        <v>13</v>
      </c>
      <c r="E11" s="179" t="s">
        <v>481</v>
      </c>
      <c r="F11" s="179"/>
      <c r="G11" s="179"/>
      <c r="H11" s="179"/>
      <c r="I11" s="11"/>
    </row>
    <row r="12" spans="1:15" s="1" customFormat="1" ht="20.25" customHeight="1" x14ac:dyDescent="0.2">
      <c r="A12" s="176"/>
      <c r="B12" s="176"/>
      <c r="C12" s="169"/>
      <c r="D12" s="10"/>
      <c r="E12" s="12"/>
      <c r="F12" s="12"/>
      <c r="G12" s="12"/>
      <c r="H12" s="12"/>
      <c r="I12" s="13"/>
      <c r="K12" s="14"/>
      <c r="L12" s="14"/>
      <c r="M12" s="14"/>
    </row>
    <row r="13" spans="1:15" ht="15.75" x14ac:dyDescent="0.25">
      <c r="A13" s="15"/>
      <c r="B13" s="15"/>
      <c r="C13" s="15"/>
      <c r="D13" s="15"/>
      <c r="E13" s="15"/>
      <c r="F13" s="15"/>
      <c r="G13" s="15"/>
      <c r="H13" s="15"/>
      <c r="I13" s="15"/>
      <c r="J13" s="15"/>
      <c r="K13" s="7"/>
      <c r="L13" s="16"/>
      <c r="M13" s="17"/>
      <c r="N13" s="18"/>
      <c r="O13" s="19"/>
    </row>
    <row r="14" spans="1:15" ht="15.75" x14ac:dyDescent="0.25">
      <c r="A14" s="15"/>
      <c r="B14" s="15"/>
      <c r="C14" s="15"/>
      <c r="D14" s="15"/>
      <c r="E14" s="15"/>
      <c r="F14" s="15"/>
      <c r="G14" s="15"/>
      <c r="H14" s="15"/>
      <c r="I14" s="15"/>
      <c r="J14" s="15"/>
      <c r="K14" s="7"/>
      <c r="L14" s="16"/>
      <c r="M14" s="17"/>
      <c r="N14" s="18"/>
      <c r="O14" s="19"/>
    </row>
    <row r="15" spans="1:15" ht="15.75" x14ac:dyDescent="0.25">
      <c r="A15" s="15"/>
      <c r="B15" s="15"/>
      <c r="C15" s="15"/>
      <c r="D15" s="15"/>
      <c r="E15" s="15"/>
      <c r="F15" s="15"/>
      <c r="G15" s="15"/>
      <c r="H15" s="15"/>
      <c r="I15" s="15"/>
      <c r="J15" s="15"/>
      <c r="K15" s="7"/>
      <c r="L15" s="16"/>
      <c r="M15" s="18"/>
      <c r="N15" s="18"/>
      <c r="O15" s="19"/>
    </row>
    <row r="16" spans="1:15" ht="15.75" x14ac:dyDescent="0.25">
      <c r="A16" s="15"/>
      <c r="B16" s="15"/>
      <c r="C16" s="15"/>
      <c r="D16" s="15"/>
      <c r="E16" s="15"/>
      <c r="F16" s="15"/>
      <c r="G16" s="15"/>
      <c r="H16" s="15"/>
      <c r="I16" s="15"/>
      <c r="J16" s="15"/>
      <c r="K16" s="7"/>
      <c r="L16" s="16"/>
      <c r="M16" s="19"/>
      <c r="N16" s="19"/>
      <c r="O16" s="19"/>
    </row>
    <row r="17" spans="1:15" ht="15.75" x14ac:dyDescent="0.25">
      <c r="A17" s="15"/>
      <c r="B17" s="15"/>
      <c r="C17" s="15"/>
      <c r="D17" s="15"/>
      <c r="E17" s="15"/>
      <c r="F17" s="15"/>
      <c r="G17" s="15"/>
      <c r="H17" s="15"/>
      <c r="I17" s="15"/>
      <c r="J17" s="15"/>
      <c r="K17" s="7"/>
      <c r="L17" s="16"/>
      <c r="M17" s="16"/>
      <c r="N17" s="16"/>
      <c r="O17" s="16"/>
    </row>
    <row r="18" spans="1:15" x14ac:dyDescent="0.25">
      <c r="L18" s="1"/>
      <c r="M18" s="1"/>
      <c r="N18" s="1"/>
      <c r="O18" s="1"/>
    </row>
    <row r="19" spans="1:15" x14ac:dyDescent="0.25">
      <c r="L19" s="1"/>
      <c r="M19" s="1"/>
      <c r="N19" s="1"/>
      <c r="O19" s="1"/>
    </row>
    <row r="28" spans="1:15" ht="27" customHeight="1" x14ac:dyDescent="0.25"/>
    <row r="29" spans="1:15" ht="33.75" customHeight="1" x14ac:dyDescent="0.25">
      <c r="A29" s="180" t="s">
        <v>475</v>
      </c>
      <c r="B29" s="180"/>
      <c r="C29" s="180"/>
      <c r="D29" s="180"/>
      <c r="E29" s="180"/>
      <c r="F29" s="180"/>
      <c r="G29" s="180"/>
      <c r="H29" s="180"/>
      <c r="I29" s="180"/>
      <c r="J29" s="20"/>
      <c r="K29" s="20"/>
      <c r="L29" s="20"/>
      <c r="M29" s="20"/>
      <c r="N29" s="20"/>
    </row>
    <row r="30" spans="1:15" ht="33.75" customHeight="1" x14ac:dyDescent="0.25">
      <c r="A30" s="175" t="s">
        <v>26</v>
      </c>
      <c r="B30" s="175"/>
      <c r="C30" s="175"/>
      <c r="D30" s="175"/>
      <c r="E30" s="175"/>
      <c r="F30" s="175"/>
      <c r="G30" s="175"/>
      <c r="H30" s="175"/>
      <c r="I30" s="175"/>
      <c r="J30" s="21"/>
      <c r="K30" s="21"/>
      <c r="L30" s="21"/>
      <c r="M30" s="21"/>
      <c r="N30" s="21"/>
    </row>
    <row r="31" spans="1:15" ht="33.75" customHeight="1" x14ac:dyDescent="0.25">
      <c r="A31" s="175" t="s">
        <v>27</v>
      </c>
      <c r="B31" s="175"/>
      <c r="C31" s="175"/>
      <c r="D31" s="175"/>
      <c r="E31" s="175"/>
      <c r="F31" s="175"/>
      <c r="G31" s="175"/>
      <c r="H31" s="175"/>
      <c r="I31" s="175"/>
      <c r="J31" s="21"/>
      <c r="K31" s="21"/>
      <c r="L31" s="21"/>
      <c r="M31" s="21"/>
      <c r="N31" s="21"/>
    </row>
    <row r="32" spans="1:15" ht="33.75" customHeight="1" x14ac:dyDescent="0.25">
      <c r="A32" s="175" t="s">
        <v>28</v>
      </c>
      <c r="B32" s="175"/>
      <c r="C32" s="175"/>
      <c r="D32" s="175"/>
      <c r="E32" s="175"/>
      <c r="F32" s="175"/>
      <c r="G32" s="175"/>
      <c r="H32" s="175"/>
      <c r="I32" s="175"/>
      <c r="J32" s="21"/>
      <c r="K32" s="21"/>
      <c r="L32" s="21"/>
      <c r="M32" s="21"/>
      <c r="N32" s="21"/>
    </row>
  </sheetData>
  <mergeCells count="16">
    <mergeCell ref="F1:I1"/>
    <mergeCell ref="A30:I30"/>
    <mergeCell ref="A31:I31"/>
    <mergeCell ref="A32:I32"/>
    <mergeCell ref="A10:B10"/>
    <mergeCell ref="E10:I10"/>
    <mergeCell ref="A11:B11"/>
    <mergeCell ref="E11:H11"/>
    <mergeCell ref="A12:B12"/>
    <mergeCell ref="A29:I29"/>
    <mergeCell ref="A9:I9"/>
    <mergeCell ref="A2:I2"/>
    <mergeCell ref="A3:I3"/>
    <mergeCell ref="A4:I4"/>
    <mergeCell ref="A6:I6"/>
    <mergeCell ref="A7:I7"/>
  </mergeCells>
  <printOptions horizontalCentered="1"/>
  <pageMargins left="1.1811023622047245" right="0.19685039370078741" top="0.78740157480314965" bottom="0.78740157480314965" header="0.31496062992125984" footer="0.31496062992125984"/>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0"/>
  <sheetViews>
    <sheetView topLeftCell="A109" zoomScaleNormal="100" workbookViewId="0">
      <selection activeCell="G116" sqref="G116"/>
    </sheetView>
  </sheetViews>
  <sheetFormatPr defaultColWidth="8.7109375" defaultRowHeight="12.75" x14ac:dyDescent="0.2"/>
  <cols>
    <col min="1" max="1" width="8.28515625" style="72" customWidth="1"/>
    <col min="2" max="2" width="30.28515625" style="72" customWidth="1"/>
    <col min="3" max="4" width="11.28515625" style="72" customWidth="1"/>
    <col min="5" max="5" width="11.7109375" style="72" customWidth="1"/>
    <col min="6" max="6" width="11.28515625" style="72" customWidth="1"/>
    <col min="7" max="7" width="10.5703125" style="72" customWidth="1"/>
    <col min="8" max="8" width="9.28515625" style="72" customWidth="1"/>
    <col min="9" max="9" width="28.28515625" style="72" customWidth="1"/>
    <col min="10" max="10" width="7.28515625" style="72" customWidth="1"/>
    <col min="11" max="12" width="8.7109375" style="72" customWidth="1"/>
    <col min="13" max="13" width="49.28515625" style="72" customWidth="1"/>
    <col min="14" max="16384" width="8.7109375" style="72"/>
  </cols>
  <sheetData>
    <row r="1" spans="1:18" ht="13.9" customHeight="1" x14ac:dyDescent="0.2">
      <c r="A1" s="199" t="s">
        <v>188</v>
      </c>
      <c r="B1" s="199"/>
      <c r="C1" s="199"/>
      <c r="D1" s="199"/>
      <c r="E1" s="199"/>
      <c r="F1" s="199"/>
      <c r="G1" s="199"/>
      <c r="H1" s="199"/>
      <c r="I1" s="199"/>
      <c r="J1" s="199"/>
      <c r="K1" s="199"/>
      <c r="L1" s="199"/>
      <c r="M1" s="199"/>
      <c r="N1" s="74"/>
      <c r="O1" s="74"/>
      <c r="P1" s="74"/>
      <c r="Q1" s="74"/>
      <c r="R1" s="74"/>
    </row>
    <row r="2" spans="1:18" ht="13.9" customHeight="1" x14ac:dyDescent="0.2">
      <c r="A2" s="200" t="s">
        <v>189</v>
      </c>
      <c r="B2" s="200"/>
      <c r="C2" s="200"/>
      <c r="D2" s="200"/>
      <c r="E2" s="200"/>
      <c r="F2" s="200"/>
      <c r="G2" s="200"/>
      <c r="H2" s="200"/>
      <c r="I2" s="200"/>
      <c r="J2" s="200"/>
      <c r="K2" s="200"/>
      <c r="L2" s="200"/>
      <c r="M2" s="200"/>
      <c r="N2" s="75"/>
      <c r="O2" s="75"/>
      <c r="P2" s="75"/>
      <c r="Q2" s="75"/>
      <c r="R2" s="75"/>
    </row>
    <row r="3" spans="1:18" ht="13.5" thickBot="1" x14ac:dyDescent="0.25">
      <c r="I3" s="76"/>
      <c r="M3" s="77" t="s">
        <v>0</v>
      </c>
    </row>
    <row r="4" spans="1:18" s="78" customFormat="1" x14ac:dyDescent="0.25">
      <c r="A4" s="209" t="s">
        <v>44</v>
      </c>
      <c r="B4" s="201" t="s">
        <v>45</v>
      </c>
      <c r="C4" s="201" t="s">
        <v>46</v>
      </c>
      <c r="D4" s="201" t="s">
        <v>191</v>
      </c>
      <c r="E4" s="201" t="s">
        <v>47</v>
      </c>
      <c r="F4" s="201" t="s">
        <v>48</v>
      </c>
      <c r="G4" s="201" t="s">
        <v>49</v>
      </c>
      <c r="H4" s="201" t="s">
        <v>50</v>
      </c>
      <c r="I4" s="201" t="s">
        <v>335</v>
      </c>
      <c r="J4" s="204"/>
      <c r="K4" s="204"/>
      <c r="L4" s="204"/>
      <c r="M4" s="205"/>
    </row>
    <row r="5" spans="1:18" s="78" customFormat="1" x14ac:dyDescent="0.25">
      <c r="A5" s="210"/>
      <c r="B5" s="202"/>
      <c r="C5" s="202"/>
      <c r="D5" s="202"/>
      <c r="E5" s="202"/>
      <c r="F5" s="202"/>
      <c r="G5" s="202"/>
      <c r="H5" s="202"/>
      <c r="I5" s="202" t="s">
        <v>51</v>
      </c>
      <c r="J5" s="202" t="s">
        <v>52</v>
      </c>
      <c r="K5" s="202" t="s">
        <v>192</v>
      </c>
      <c r="L5" s="206"/>
      <c r="M5" s="207" t="s">
        <v>53</v>
      </c>
    </row>
    <row r="6" spans="1:18" s="78" customFormat="1" ht="13.5" thickBot="1" x14ac:dyDescent="0.3">
      <c r="A6" s="211"/>
      <c r="B6" s="203"/>
      <c r="C6" s="203"/>
      <c r="D6" s="203"/>
      <c r="E6" s="203"/>
      <c r="F6" s="203"/>
      <c r="G6" s="203"/>
      <c r="H6" s="203"/>
      <c r="I6" s="203"/>
      <c r="J6" s="203"/>
      <c r="K6" s="79" t="s">
        <v>1</v>
      </c>
      <c r="L6" s="79" t="s">
        <v>54</v>
      </c>
      <c r="M6" s="208"/>
    </row>
    <row r="7" spans="1:18" ht="26.25" thickBot="1" x14ac:dyDescent="0.25">
      <c r="A7" s="22" t="s">
        <v>20</v>
      </c>
      <c r="B7" s="23" t="s">
        <v>55</v>
      </c>
      <c r="C7" s="24"/>
      <c r="D7" s="24"/>
      <c r="E7" s="25">
        <f>SUM(E8:E8)</f>
        <v>16255.3</v>
      </c>
      <c r="F7" s="25">
        <f>SUM(F8:F8)</f>
        <v>16128.699999999999</v>
      </c>
      <c r="G7" s="25">
        <f>SUM(G8:G8)</f>
        <v>13685.400000000003</v>
      </c>
      <c r="H7" s="25">
        <f>SUM(H8:H8)</f>
        <v>2433.2000000000003</v>
      </c>
      <c r="I7" s="24"/>
      <c r="J7" s="26"/>
      <c r="K7" s="27"/>
      <c r="L7" s="27"/>
      <c r="M7" s="28"/>
    </row>
    <row r="8" spans="1:18" ht="63.75" x14ac:dyDescent="0.2">
      <c r="A8" s="29" t="s">
        <v>56</v>
      </c>
      <c r="B8" s="30" t="s">
        <v>2</v>
      </c>
      <c r="C8" s="31"/>
      <c r="D8" s="31"/>
      <c r="E8" s="32">
        <f>E9+E10+E11+E12+E13+E14+E27+E94+E137</f>
        <v>16255.3</v>
      </c>
      <c r="F8" s="32">
        <f>F9+F10+F11+F12+F13+F14+F27+F94+F137</f>
        <v>16128.699999999999</v>
      </c>
      <c r="G8" s="32">
        <f>G9+G10+G11+G12+G13+G14+G27+G94+G137</f>
        <v>13685.400000000003</v>
      </c>
      <c r="H8" s="32">
        <f>H9+H10+H11+H12+H13+H14+H27+H94+H137</f>
        <v>2433.2000000000003</v>
      </c>
      <c r="I8" s="101" t="s">
        <v>60</v>
      </c>
      <c r="J8" s="102" t="s">
        <v>58</v>
      </c>
      <c r="K8" s="103" t="s">
        <v>61</v>
      </c>
      <c r="L8" s="103" t="s">
        <v>193</v>
      </c>
      <c r="M8" s="104" t="s">
        <v>318</v>
      </c>
    </row>
    <row r="9" spans="1:18" ht="76.5" x14ac:dyDescent="0.2">
      <c r="A9" s="33"/>
      <c r="B9" s="34"/>
      <c r="C9" s="35"/>
      <c r="D9" s="35"/>
      <c r="E9" s="80">
        <v>0</v>
      </c>
      <c r="F9" s="80">
        <v>0</v>
      </c>
      <c r="G9" s="80">
        <v>0</v>
      </c>
      <c r="H9" s="80">
        <v>0</v>
      </c>
      <c r="I9" s="35" t="s">
        <v>70</v>
      </c>
      <c r="J9" s="37" t="s">
        <v>66</v>
      </c>
      <c r="K9" s="38" t="s">
        <v>71</v>
      </c>
      <c r="L9" s="38" t="s">
        <v>71</v>
      </c>
      <c r="M9" s="39"/>
    </row>
    <row r="10" spans="1:18" ht="51" x14ac:dyDescent="0.2">
      <c r="A10" s="33"/>
      <c r="B10" s="34"/>
      <c r="C10" s="35"/>
      <c r="D10" s="35"/>
      <c r="E10" s="80">
        <v>0</v>
      </c>
      <c r="F10" s="80">
        <v>0</v>
      </c>
      <c r="G10" s="80">
        <v>0</v>
      </c>
      <c r="H10" s="80">
        <v>0</v>
      </c>
      <c r="I10" s="35" t="s">
        <v>57</v>
      </c>
      <c r="J10" s="37" t="s">
        <v>58</v>
      </c>
      <c r="K10" s="38" t="s">
        <v>85</v>
      </c>
      <c r="L10" s="38" t="s">
        <v>76</v>
      </c>
      <c r="M10" s="39" t="s">
        <v>340</v>
      </c>
    </row>
    <row r="11" spans="1:18" ht="63.75" x14ac:dyDescent="0.2">
      <c r="A11" s="33"/>
      <c r="B11" s="34"/>
      <c r="C11" s="35"/>
      <c r="D11" s="35"/>
      <c r="E11" s="80">
        <v>0</v>
      </c>
      <c r="F11" s="80">
        <v>0</v>
      </c>
      <c r="G11" s="80">
        <v>0</v>
      </c>
      <c r="H11" s="80">
        <v>0</v>
      </c>
      <c r="I11" s="35" t="s">
        <v>68</v>
      </c>
      <c r="J11" s="37" t="s">
        <v>66</v>
      </c>
      <c r="K11" s="100" t="s">
        <v>334</v>
      </c>
      <c r="L11" s="38" t="s">
        <v>333</v>
      </c>
      <c r="M11" s="39"/>
    </row>
    <row r="12" spans="1:18" ht="25.5" x14ac:dyDescent="0.2">
      <c r="A12" s="33"/>
      <c r="B12" s="34"/>
      <c r="C12" s="35"/>
      <c r="D12" s="35"/>
      <c r="E12" s="80">
        <v>0</v>
      </c>
      <c r="F12" s="80">
        <v>0</v>
      </c>
      <c r="G12" s="80">
        <v>0</v>
      </c>
      <c r="H12" s="80">
        <v>0</v>
      </c>
      <c r="I12" s="35" t="s">
        <v>65</v>
      </c>
      <c r="J12" s="37" t="s">
        <v>66</v>
      </c>
      <c r="K12" s="38" t="s">
        <v>145</v>
      </c>
      <c r="L12" s="38" t="s">
        <v>194</v>
      </c>
      <c r="M12" s="39" t="s">
        <v>195</v>
      </c>
    </row>
    <row r="13" spans="1:18" ht="39" thickBot="1" x14ac:dyDescent="0.25">
      <c r="A13" s="33"/>
      <c r="B13" s="34"/>
      <c r="C13" s="35"/>
      <c r="D13" s="35"/>
      <c r="E13" s="80">
        <v>0</v>
      </c>
      <c r="F13" s="80">
        <v>0</v>
      </c>
      <c r="G13" s="80">
        <v>0</v>
      </c>
      <c r="H13" s="80">
        <v>0</v>
      </c>
      <c r="I13" s="35" t="s">
        <v>62</v>
      </c>
      <c r="J13" s="37" t="s">
        <v>63</v>
      </c>
      <c r="K13" s="38" t="s">
        <v>61</v>
      </c>
      <c r="L13" s="38" t="s">
        <v>196</v>
      </c>
      <c r="M13" s="92" t="s">
        <v>332</v>
      </c>
    </row>
    <row r="14" spans="1:18" ht="39" thickBot="1" x14ac:dyDescent="0.25">
      <c r="A14" s="40" t="s">
        <v>72</v>
      </c>
      <c r="B14" s="41" t="s">
        <v>3</v>
      </c>
      <c r="C14" s="42"/>
      <c r="D14" s="42"/>
      <c r="E14" s="43">
        <f>E15+E19+E22+E24</f>
        <v>457.90000000000003</v>
      </c>
      <c r="F14" s="43">
        <f>F15+F19+F22+F24</f>
        <v>265.7</v>
      </c>
      <c r="G14" s="43">
        <f>G15+G19+G22+G24</f>
        <v>229.8</v>
      </c>
      <c r="H14" s="43">
        <f>H15+H19+H22+H24</f>
        <v>35.9</v>
      </c>
      <c r="I14" s="42"/>
      <c r="J14" s="44"/>
      <c r="K14" s="45"/>
      <c r="L14" s="45"/>
      <c r="M14" s="46"/>
    </row>
    <row r="15" spans="1:18" ht="51.75" hidden="1" thickBot="1" x14ac:dyDescent="0.25">
      <c r="A15" s="47" t="s">
        <v>73</v>
      </c>
      <c r="B15" s="48" t="s">
        <v>33</v>
      </c>
      <c r="C15" s="49"/>
      <c r="D15" s="49"/>
      <c r="E15" s="50">
        <f>SUM(E16:E16)</f>
        <v>341.1</v>
      </c>
      <c r="F15" s="50">
        <f>SUM(F16:F16)</f>
        <v>195.8</v>
      </c>
      <c r="G15" s="50">
        <f>SUM(G16:G16)</f>
        <v>194.5</v>
      </c>
      <c r="H15" s="50">
        <f>SUM(H16:H16)</f>
        <v>1.3</v>
      </c>
      <c r="I15" s="49"/>
      <c r="J15" s="51"/>
      <c r="K15" s="52"/>
      <c r="L15" s="52"/>
      <c r="M15" s="53"/>
    </row>
    <row r="16" spans="1:18" ht="89.25" x14ac:dyDescent="0.2">
      <c r="A16" s="47" t="s">
        <v>74</v>
      </c>
      <c r="B16" s="48" t="s">
        <v>33</v>
      </c>
      <c r="C16" s="49"/>
      <c r="D16" s="49"/>
      <c r="E16" s="50">
        <f>SUM(E17:E18)</f>
        <v>341.1</v>
      </c>
      <c r="F16" s="50">
        <f>SUM(F17:F18)</f>
        <v>195.8</v>
      </c>
      <c r="G16" s="50">
        <f>SUM(G17:G18)</f>
        <v>194.5</v>
      </c>
      <c r="H16" s="50">
        <f>SUM(H17:H18)</f>
        <v>1.3</v>
      </c>
      <c r="I16" s="49" t="s">
        <v>75</v>
      </c>
      <c r="J16" s="51" t="s">
        <v>63</v>
      </c>
      <c r="K16" s="52" t="s">
        <v>59</v>
      </c>
      <c r="L16" s="52" t="s">
        <v>59</v>
      </c>
      <c r="M16" s="53" t="s">
        <v>329</v>
      </c>
    </row>
    <row r="17" spans="1:13" x14ac:dyDescent="0.2">
      <c r="A17" s="33"/>
      <c r="B17" s="34"/>
      <c r="C17" s="35" t="s">
        <v>5</v>
      </c>
      <c r="D17" s="35" t="s">
        <v>197</v>
      </c>
      <c r="E17" s="36">
        <v>341.1</v>
      </c>
      <c r="F17" s="36">
        <v>65.8</v>
      </c>
      <c r="G17" s="36">
        <v>65.8</v>
      </c>
      <c r="H17" s="36">
        <v>0</v>
      </c>
      <c r="I17" s="35" t="s">
        <v>77</v>
      </c>
      <c r="J17" s="37" t="s">
        <v>63</v>
      </c>
      <c r="K17" s="38" t="s">
        <v>78</v>
      </c>
      <c r="L17" s="38" t="s">
        <v>59</v>
      </c>
      <c r="M17" s="39" t="s">
        <v>330</v>
      </c>
    </row>
    <row r="18" spans="1:13" ht="51.75" thickBot="1" x14ac:dyDescent="0.25">
      <c r="A18" s="33"/>
      <c r="B18" s="34"/>
      <c r="C18" s="35" t="s">
        <v>13</v>
      </c>
      <c r="D18" s="35" t="s">
        <v>198</v>
      </c>
      <c r="E18" s="36">
        <v>0</v>
      </c>
      <c r="F18" s="36">
        <v>130</v>
      </c>
      <c r="G18" s="36">
        <v>128.69999999999999</v>
      </c>
      <c r="H18" s="36">
        <v>1.3</v>
      </c>
      <c r="I18" s="35" t="s">
        <v>199</v>
      </c>
      <c r="J18" s="37" t="s">
        <v>58</v>
      </c>
      <c r="K18" s="38" t="s">
        <v>76</v>
      </c>
      <c r="L18" s="38" t="s">
        <v>76</v>
      </c>
      <c r="M18" s="39" t="s">
        <v>343</v>
      </c>
    </row>
    <row r="19" spans="1:13" ht="51.75" hidden="1" thickBot="1" x14ac:dyDescent="0.25">
      <c r="A19" s="47" t="s">
        <v>79</v>
      </c>
      <c r="B19" s="48" t="s">
        <v>23</v>
      </c>
      <c r="C19" s="49"/>
      <c r="D19" s="49"/>
      <c r="E19" s="50">
        <f t="shared" ref="E19:H20" si="0">SUM(E20:E20)</f>
        <v>13</v>
      </c>
      <c r="F19" s="50">
        <f t="shared" si="0"/>
        <v>13</v>
      </c>
      <c r="G19" s="50">
        <f t="shared" si="0"/>
        <v>11.3</v>
      </c>
      <c r="H19" s="50">
        <f t="shared" si="0"/>
        <v>1.7</v>
      </c>
      <c r="I19" s="49"/>
      <c r="J19" s="51"/>
      <c r="K19" s="52"/>
      <c r="L19" s="52"/>
      <c r="M19" s="53"/>
    </row>
    <row r="20" spans="1:13" ht="63.75" x14ac:dyDescent="0.2">
      <c r="A20" s="86" t="s">
        <v>80</v>
      </c>
      <c r="B20" s="87" t="s">
        <v>23</v>
      </c>
      <c r="C20" s="49"/>
      <c r="D20" s="49"/>
      <c r="E20" s="50">
        <f t="shared" si="0"/>
        <v>13</v>
      </c>
      <c r="F20" s="50">
        <f t="shared" si="0"/>
        <v>13</v>
      </c>
      <c r="G20" s="50">
        <f t="shared" si="0"/>
        <v>11.3</v>
      </c>
      <c r="H20" s="50">
        <f t="shared" si="0"/>
        <v>1.7</v>
      </c>
      <c r="I20" s="82" t="s">
        <v>81</v>
      </c>
      <c r="J20" s="83" t="s">
        <v>63</v>
      </c>
      <c r="K20" s="84" t="s">
        <v>82</v>
      </c>
      <c r="L20" s="84" t="s">
        <v>69</v>
      </c>
      <c r="M20" s="85" t="s">
        <v>341</v>
      </c>
    </row>
    <row r="21" spans="1:13" ht="51.75" thickBot="1" x14ac:dyDescent="0.25">
      <c r="A21" s="33"/>
      <c r="B21" s="34"/>
      <c r="C21" s="35" t="s">
        <v>5</v>
      </c>
      <c r="D21" s="35" t="s">
        <v>197</v>
      </c>
      <c r="E21" s="36">
        <v>13</v>
      </c>
      <c r="F21" s="36">
        <v>13</v>
      </c>
      <c r="G21" s="36">
        <v>11.3</v>
      </c>
      <c r="H21" s="36">
        <v>1.7</v>
      </c>
      <c r="I21" s="88" t="s">
        <v>200</v>
      </c>
      <c r="J21" s="89" t="s">
        <v>58</v>
      </c>
      <c r="K21" s="90" t="s">
        <v>201</v>
      </c>
      <c r="L21" s="90" t="s">
        <v>202</v>
      </c>
      <c r="M21" s="91" t="s">
        <v>319</v>
      </c>
    </row>
    <row r="22" spans="1:13" ht="26.25" hidden="1" thickBot="1" x14ac:dyDescent="0.25">
      <c r="A22" s="47" t="s">
        <v>83</v>
      </c>
      <c r="B22" s="48" t="s">
        <v>38</v>
      </c>
      <c r="C22" s="49"/>
      <c r="D22" s="49"/>
      <c r="E22" s="50">
        <f>SUM(E23:E23)</f>
        <v>14</v>
      </c>
      <c r="F22" s="50">
        <f>SUM(F23:F23)</f>
        <v>0</v>
      </c>
      <c r="G22" s="50">
        <f>SUM(G23:G23)</f>
        <v>0</v>
      </c>
      <c r="H22" s="50">
        <f>SUM(H23:H23)</f>
        <v>0</v>
      </c>
      <c r="I22" s="49"/>
      <c r="J22" s="51"/>
      <c r="K22" s="52"/>
      <c r="L22" s="52"/>
      <c r="M22" s="53"/>
    </row>
    <row r="23" spans="1:13" ht="64.5" thickBot="1" x14ac:dyDescent="0.25">
      <c r="A23" s="47" t="s">
        <v>84</v>
      </c>
      <c r="B23" s="48" t="s">
        <v>38</v>
      </c>
      <c r="C23" s="49" t="s">
        <v>5</v>
      </c>
      <c r="D23" s="49" t="s">
        <v>197</v>
      </c>
      <c r="E23" s="54">
        <v>14</v>
      </c>
      <c r="F23" s="54">
        <v>0</v>
      </c>
      <c r="G23" s="54">
        <v>0</v>
      </c>
      <c r="H23" s="54">
        <v>0</v>
      </c>
      <c r="I23" s="49" t="s">
        <v>75</v>
      </c>
      <c r="J23" s="51" t="s">
        <v>63</v>
      </c>
      <c r="K23" s="52" t="s">
        <v>59</v>
      </c>
      <c r="L23" s="52" t="s">
        <v>59</v>
      </c>
      <c r="M23" s="53" t="s">
        <v>344</v>
      </c>
    </row>
    <row r="24" spans="1:13" ht="39" hidden="1" thickBot="1" x14ac:dyDescent="0.25">
      <c r="A24" s="47" t="s">
        <v>86</v>
      </c>
      <c r="B24" s="48" t="s">
        <v>87</v>
      </c>
      <c r="C24" s="49"/>
      <c r="D24" s="49"/>
      <c r="E24" s="50">
        <f>SUM(E25:E25)</f>
        <v>89.8</v>
      </c>
      <c r="F24" s="50">
        <f>SUM(F25:F25)</f>
        <v>56.9</v>
      </c>
      <c r="G24" s="50">
        <f>SUM(G25:G25)</f>
        <v>24</v>
      </c>
      <c r="H24" s="50">
        <f>SUM(H25:H25)</f>
        <v>32.9</v>
      </c>
      <c r="I24" s="49"/>
      <c r="J24" s="51"/>
      <c r="K24" s="52"/>
      <c r="L24" s="52"/>
      <c r="M24" s="53"/>
    </row>
    <row r="25" spans="1:13" ht="38.25" x14ac:dyDescent="0.2">
      <c r="A25" s="86" t="s">
        <v>88</v>
      </c>
      <c r="B25" s="87" t="s">
        <v>37</v>
      </c>
      <c r="C25" s="49" t="s">
        <v>5</v>
      </c>
      <c r="D25" s="49" t="s">
        <v>197</v>
      </c>
      <c r="E25" s="50">
        <f>SUM(E26:E26)+89.8</f>
        <v>89.8</v>
      </c>
      <c r="F25" s="50">
        <f>SUM(F26:F26)+56.9</f>
        <v>56.9</v>
      </c>
      <c r="G25" s="50">
        <f>SUM(G26:G26)+24</f>
        <v>24</v>
      </c>
      <c r="H25" s="50">
        <f>SUM(H26:H26)+32.9</f>
        <v>32.9</v>
      </c>
      <c r="I25" s="49" t="s">
        <v>89</v>
      </c>
      <c r="J25" s="51" t="s">
        <v>63</v>
      </c>
      <c r="K25" s="52" t="s">
        <v>203</v>
      </c>
      <c r="L25" s="52" t="s">
        <v>203</v>
      </c>
      <c r="M25" s="53" t="s">
        <v>320</v>
      </c>
    </row>
    <row r="26" spans="1:13" ht="26.25" thickBot="1" x14ac:dyDescent="0.25">
      <c r="A26" s="33"/>
      <c r="B26" s="34"/>
      <c r="C26" s="35"/>
      <c r="D26" s="35"/>
      <c r="E26" s="80">
        <v>0</v>
      </c>
      <c r="F26" s="80">
        <v>0</v>
      </c>
      <c r="G26" s="80">
        <v>0</v>
      </c>
      <c r="H26" s="80">
        <v>0</v>
      </c>
      <c r="I26" s="88" t="s">
        <v>90</v>
      </c>
      <c r="J26" s="89" t="s">
        <v>91</v>
      </c>
      <c r="K26" s="90" t="s">
        <v>204</v>
      </c>
      <c r="L26" s="90" t="s">
        <v>205</v>
      </c>
      <c r="M26" s="91" t="s">
        <v>321</v>
      </c>
    </row>
    <row r="27" spans="1:13" ht="51.75" thickBot="1" x14ac:dyDescent="0.25">
      <c r="A27" s="40" t="s">
        <v>95</v>
      </c>
      <c r="B27" s="41" t="s">
        <v>6</v>
      </c>
      <c r="C27" s="42"/>
      <c r="D27" s="42"/>
      <c r="E27" s="43">
        <f>E28+E75+E86+E88+E91</f>
        <v>7275.5</v>
      </c>
      <c r="F27" s="43">
        <f>F28+F75+F86+F88+F91</f>
        <v>7203.6999999999989</v>
      </c>
      <c r="G27" s="43">
        <f>G28+G75+G86+G88+G91+0.1</f>
        <v>6660.3000000000011</v>
      </c>
      <c r="H27" s="43">
        <f>H28+H75+H86+H88+H91-0.1</f>
        <v>543.4</v>
      </c>
      <c r="I27" s="42"/>
      <c r="J27" s="44"/>
      <c r="K27" s="45"/>
      <c r="L27" s="45"/>
      <c r="M27" s="46"/>
    </row>
    <row r="28" spans="1:13" ht="25.5" x14ac:dyDescent="0.2">
      <c r="A28" s="86" t="s">
        <v>96</v>
      </c>
      <c r="B28" s="87" t="s">
        <v>97</v>
      </c>
      <c r="C28" s="49"/>
      <c r="D28" s="49"/>
      <c r="E28" s="50">
        <f>E29+E30+E31+E32+E33+E38+E45+E52+E57+E67+E73</f>
        <v>5750.9000000000005</v>
      </c>
      <c r="F28" s="50">
        <f>F29+F30+F31+F32+F33+F38+F45+F52+F57+F67+F73</f>
        <v>5732.7999999999993</v>
      </c>
      <c r="G28" s="50">
        <f>G29+G30+G31+G32+G33+G38+G45+G52+G57+G67+G73</f>
        <v>5260.6</v>
      </c>
      <c r="H28" s="50">
        <f>H29+H30+H31+H32+H33+H38+H45+H52+H57+H67+H73+0.1</f>
        <v>472.20000000000005</v>
      </c>
      <c r="I28" s="82" t="s">
        <v>99</v>
      </c>
      <c r="J28" s="83" t="s">
        <v>91</v>
      </c>
      <c r="K28" s="84" t="s">
        <v>206</v>
      </c>
      <c r="L28" s="84" t="s">
        <v>207</v>
      </c>
      <c r="M28" s="85" t="s">
        <v>208</v>
      </c>
    </row>
    <row r="29" spans="1:13" ht="63.75" x14ac:dyDescent="0.2">
      <c r="A29" s="33"/>
      <c r="B29" s="34"/>
      <c r="C29" s="35"/>
      <c r="D29" s="35"/>
      <c r="E29" s="80">
        <v>0</v>
      </c>
      <c r="F29" s="80">
        <v>0</v>
      </c>
      <c r="G29" s="80">
        <v>0</v>
      </c>
      <c r="H29" s="80">
        <v>0</v>
      </c>
      <c r="I29" s="35" t="s">
        <v>101</v>
      </c>
      <c r="J29" s="37" t="s">
        <v>63</v>
      </c>
      <c r="K29" s="38" t="s">
        <v>209</v>
      </c>
      <c r="L29" s="38" t="s">
        <v>210</v>
      </c>
      <c r="M29" s="39" t="s">
        <v>211</v>
      </c>
    </row>
    <row r="30" spans="1:13" ht="25.5" x14ac:dyDescent="0.2">
      <c r="A30" s="33"/>
      <c r="B30" s="34"/>
      <c r="C30" s="35"/>
      <c r="D30" s="35"/>
      <c r="E30" s="80">
        <v>0</v>
      </c>
      <c r="F30" s="80">
        <v>0</v>
      </c>
      <c r="G30" s="80">
        <v>0</v>
      </c>
      <c r="H30" s="80">
        <v>0</v>
      </c>
      <c r="I30" s="35" t="s">
        <v>100</v>
      </c>
      <c r="J30" s="37" t="s">
        <v>63</v>
      </c>
      <c r="K30" s="38" t="s">
        <v>212</v>
      </c>
      <c r="L30" s="38" t="s">
        <v>213</v>
      </c>
      <c r="M30" s="39"/>
    </row>
    <row r="31" spans="1:13" ht="25.5" x14ac:dyDescent="0.2">
      <c r="A31" s="33"/>
      <c r="B31" s="34"/>
      <c r="C31" s="35"/>
      <c r="D31" s="35"/>
      <c r="E31" s="80">
        <v>0</v>
      </c>
      <c r="F31" s="80">
        <v>0</v>
      </c>
      <c r="G31" s="80">
        <v>0</v>
      </c>
      <c r="H31" s="80">
        <v>0</v>
      </c>
      <c r="I31" s="88" t="s">
        <v>98</v>
      </c>
      <c r="J31" s="89" t="s">
        <v>63</v>
      </c>
      <c r="K31" s="90" t="s">
        <v>214</v>
      </c>
      <c r="L31" s="90" t="s">
        <v>215</v>
      </c>
      <c r="M31" s="91" t="s">
        <v>322</v>
      </c>
    </row>
    <row r="32" spans="1:13" ht="26.25" thickBot="1" x14ac:dyDescent="0.25">
      <c r="A32" s="33"/>
      <c r="B32" s="34"/>
      <c r="C32" s="35"/>
      <c r="D32" s="35"/>
      <c r="E32" s="80">
        <v>0</v>
      </c>
      <c r="F32" s="80">
        <v>0</v>
      </c>
      <c r="G32" s="80">
        <v>0</v>
      </c>
      <c r="H32" s="80">
        <v>0</v>
      </c>
      <c r="I32" s="88" t="s">
        <v>102</v>
      </c>
      <c r="J32" s="89" t="s">
        <v>63</v>
      </c>
      <c r="K32" s="90" t="s">
        <v>216</v>
      </c>
      <c r="L32" s="90" t="s">
        <v>217</v>
      </c>
      <c r="M32" s="91" t="s">
        <v>218</v>
      </c>
    </row>
    <row r="33" spans="1:13" ht="25.5" x14ac:dyDescent="0.2">
      <c r="A33" s="47" t="s">
        <v>103</v>
      </c>
      <c r="B33" s="48" t="s">
        <v>8</v>
      </c>
      <c r="C33" s="49"/>
      <c r="D33" s="49"/>
      <c r="E33" s="50">
        <f>SUM(E34:E37)</f>
        <v>1688.6</v>
      </c>
      <c r="F33" s="50">
        <f>SUM(F34:F37)</f>
        <v>1684.3999999999999</v>
      </c>
      <c r="G33" s="50">
        <f>SUM(G34:G37)-0.1</f>
        <v>1641.4</v>
      </c>
      <c r="H33" s="50">
        <f>SUM(H34:H37)+0.1</f>
        <v>43.000000000000007</v>
      </c>
      <c r="I33" s="49" t="s">
        <v>104</v>
      </c>
      <c r="J33" s="51" t="s">
        <v>58</v>
      </c>
      <c r="K33" s="52" t="s">
        <v>105</v>
      </c>
      <c r="L33" s="52" t="s">
        <v>105</v>
      </c>
      <c r="M33" s="53" t="s">
        <v>320</v>
      </c>
    </row>
    <row r="34" spans="1:13" ht="25.5" x14ac:dyDescent="0.2">
      <c r="A34" s="33"/>
      <c r="B34" s="34"/>
      <c r="C34" s="35" t="s">
        <v>7</v>
      </c>
      <c r="D34" s="35" t="s">
        <v>219</v>
      </c>
      <c r="E34" s="36">
        <v>17.399999999999999</v>
      </c>
      <c r="F34" s="36">
        <v>17.399999999999999</v>
      </c>
      <c r="G34" s="36">
        <v>6.1</v>
      </c>
      <c r="H34" s="36">
        <v>11.3</v>
      </c>
      <c r="I34" s="88" t="s">
        <v>220</v>
      </c>
      <c r="J34" s="89" t="s">
        <v>63</v>
      </c>
      <c r="K34" s="90" t="s">
        <v>221</v>
      </c>
      <c r="L34" s="90" t="s">
        <v>222</v>
      </c>
      <c r="M34" s="91" t="s">
        <v>223</v>
      </c>
    </row>
    <row r="35" spans="1:13" ht="25.5" x14ac:dyDescent="0.2">
      <c r="A35" s="33"/>
      <c r="B35" s="34"/>
      <c r="C35" s="35" t="s">
        <v>22</v>
      </c>
      <c r="D35" s="35" t="s">
        <v>224</v>
      </c>
      <c r="E35" s="36">
        <v>1.7</v>
      </c>
      <c r="F35" s="36">
        <v>1.7</v>
      </c>
      <c r="G35" s="36">
        <v>1.7</v>
      </c>
      <c r="H35" s="36">
        <v>0</v>
      </c>
      <c r="I35" s="35" t="s">
        <v>225</v>
      </c>
      <c r="J35" s="37" t="s">
        <v>63</v>
      </c>
      <c r="K35" s="38" t="s">
        <v>226</v>
      </c>
      <c r="L35" s="38" t="s">
        <v>227</v>
      </c>
      <c r="M35" s="39" t="s">
        <v>228</v>
      </c>
    </row>
    <row r="36" spans="1:13" x14ac:dyDescent="0.2">
      <c r="A36" s="33"/>
      <c r="B36" s="34"/>
      <c r="C36" s="35" t="s">
        <v>5</v>
      </c>
      <c r="D36" s="35" t="s">
        <v>197</v>
      </c>
      <c r="E36" s="36">
        <v>1669.5</v>
      </c>
      <c r="F36" s="36">
        <v>1664.5</v>
      </c>
      <c r="G36" s="36">
        <v>1632.9</v>
      </c>
      <c r="H36" s="36">
        <v>31.6</v>
      </c>
      <c r="I36" s="35" t="s">
        <v>229</v>
      </c>
      <c r="J36" s="37" t="s">
        <v>63</v>
      </c>
      <c r="K36" s="38" t="s">
        <v>230</v>
      </c>
      <c r="L36" s="38" t="s">
        <v>231</v>
      </c>
      <c r="M36" s="39"/>
    </row>
    <row r="37" spans="1:13" ht="13.5" thickBot="1" x14ac:dyDescent="0.25">
      <c r="A37" s="33"/>
      <c r="B37" s="34"/>
      <c r="C37" s="35" t="s">
        <v>14</v>
      </c>
      <c r="D37" s="35" t="s">
        <v>4</v>
      </c>
      <c r="E37" s="36"/>
      <c r="F37" s="36">
        <v>0.8</v>
      </c>
      <c r="G37" s="36">
        <v>0.8</v>
      </c>
      <c r="H37" s="36"/>
      <c r="I37" s="35"/>
      <c r="J37" s="37"/>
      <c r="K37" s="38"/>
      <c r="L37" s="38"/>
      <c r="M37" s="39"/>
    </row>
    <row r="38" spans="1:13" ht="25.5" x14ac:dyDescent="0.2">
      <c r="A38" s="47" t="s">
        <v>106</v>
      </c>
      <c r="B38" s="48" t="s">
        <v>9</v>
      </c>
      <c r="C38" s="49"/>
      <c r="D38" s="49"/>
      <c r="E38" s="50">
        <f>SUM(E39:E44)</f>
        <v>828.6</v>
      </c>
      <c r="F38" s="50">
        <f>SUM(F39:F44)</f>
        <v>821.80000000000007</v>
      </c>
      <c r="G38" s="50">
        <f>SUM(G39:G44)</f>
        <v>750.49999999999989</v>
      </c>
      <c r="H38" s="50">
        <f>SUM(H39:H44)</f>
        <v>71.3</v>
      </c>
      <c r="I38" s="49" t="s">
        <v>111</v>
      </c>
      <c r="J38" s="51" t="s">
        <v>58</v>
      </c>
      <c r="K38" s="52" t="s">
        <v>76</v>
      </c>
      <c r="L38" s="52" t="s">
        <v>76</v>
      </c>
      <c r="M38" s="53" t="s">
        <v>323</v>
      </c>
    </row>
    <row r="39" spans="1:13" ht="25.5" x14ac:dyDescent="0.2">
      <c r="A39" s="33"/>
      <c r="B39" s="34"/>
      <c r="C39" s="35" t="s">
        <v>5</v>
      </c>
      <c r="D39" s="35" t="s">
        <v>197</v>
      </c>
      <c r="E39" s="36">
        <v>730.2</v>
      </c>
      <c r="F39" s="36">
        <v>719.7</v>
      </c>
      <c r="G39" s="36">
        <v>705.9</v>
      </c>
      <c r="H39" s="36">
        <v>13.8</v>
      </c>
      <c r="I39" s="35" t="s">
        <v>220</v>
      </c>
      <c r="J39" s="37" t="s">
        <v>63</v>
      </c>
      <c r="K39" s="38" t="s">
        <v>105</v>
      </c>
      <c r="L39" s="38" t="s">
        <v>82</v>
      </c>
      <c r="M39" s="39"/>
    </row>
    <row r="40" spans="1:13" x14ac:dyDescent="0.2">
      <c r="A40" s="33"/>
      <c r="B40" s="34"/>
      <c r="C40" s="35" t="s">
        <v>22</v>
      </c>
      <c r="D40" s="35" t="s">
        <v>232</v>
      </c>
      <c r="E40" s="36">
        <v>13.3</v>
      </c>
      <c r="F40" s="36">
        <v>13.3</v>
      </c>
      <c r="G40" s="36">
        <v>13.3</v>
      </c>
      <c r="H40" s="36">
        <v>0</v>
      </c>
      <c r="I40" s="35" t="s">
        <v>229</v>
      </c>
      <c r="J40" s="37" t="s">
        <v>63</v>
      </c>
      <c r="K40" s="38" t="s">
        <v>233</v>
      </c>
      <c r="L40" s="38" t="s">
        <v>234</v>
      </c>
      <c r="M40" s="39"/>
    </row>
    <row r="41" spans="1:13" ht="18" customHeight="1" x14ac:dyDescent="0.2">
      <c r="A41" s="33"/>
      <c r="B41" s="34"/>
      <c r="C41" s="35" t="s">
        <v>14</v>
      </c>
      <c r="D41" s="35" t="s">
        <v>4</v>
      </c>
      <c r="E41" s="36">
        <v>0</v>
      </c>
      <c r="F41" s="36">
        <v>3.7</v>
      </c>
      <c r="G41" s="36">
        <v>1.5</v>
      </c>
      <c r="H41" s="36">
        <v>2.2000000000000002</v>
      </c>
      <c r="I41" s="193" t="s">
        <v>225</v>
      </c>
      <c r="J41" s="37" t="s">
        <v>63</v>
      </c>
      <c r="K41" s="38" t="s">
        <v>235</v>
      </c>
      <c r="L41" s="38" t="s">
        <v>236</v>
      </c>
      <c r="M41" s="190" t="s">
        <v>345</v>
      </c>
    </row>
    <row r="42" spans="1:13" x14ac:dyDescent="0.2">
      <c r="A42" s="33"/>
      <c r="B42" s="34"/>
      <c r="C42" s="35" t="s">
        <v>22</v>
      </c>
      <c r="D42" s="35" t="s">
        <v>224</v>
      </c>
      <c r="E42" s="36">
        <v>24.6</v>
      </c>
      <c r="F42" s="36">
        <v>24.6</v>
      </c>
      <c r="G42" s="36">
        <v>23.3</v>
      </c>
      <c r="H42" s="36">
        <v>1.3</v>
      </c>
      <c r="I42" s="194"/>
      <c r="J42" s="37"/>
      <c r="K42" s="38"/>
      <c r="L42" s="38"/>
      <c r="M42" s="191"/>
    </row>
    <row r="43" spans="1:13" x14ac:dyDescent="0.2">
      <c r="A43" s="33"/>
      <c r="B43" s="34"/>
      <c r="C43" s="35" t="s">
        <v>7</v>
      </c>
      <c r="D43" s="35" t="s">
        <v>219</v>
      </c>
      <c r="E43" s="36">
        <v>30</v>
      </c>
      <c r="F43" s="36">
        <v>30</v>
      </c>
      <c r="G43" s="36">
        <v>3.3</v>
      </c>
      <c r="H43" s="36">
        <v>26.7</v>
      </c>
      <c r="I43" s="35"/>
      <c r="J43" s="37"/>
      <c r="K43" s="38"/>
      <c r="L43" s="38"/>
      <c r="M43" s="191"/>
    </row>
    <row r="44" spans="1:13" ht="13.5" thickBot="1" x14ac:dyDescent="0.25">
      <c r="A44" s="33"/>
      <c r="B44" s="34"/>
      <c r="C44" s="35" t="s">
        <v>7</v>
      </c>
      <c r="D44" s="35" t="s">
        <v>237</v>
      </c>
      <c r="E44" s="36">
        <v>30.5</v>
      </c>
      <c r="F44" s="36">
        <v>30.5</v>
      </c>
      <c r="G44" s="36">
        <v>3.2</v>
      </c>
      <c r="H44" s="36">
        <v>27.3</v>
      </c>
      <c r="I44" s="35"/>
      <c r="J44" s="37"/>
      <c r="K44" s="38"/>
      <c r="L44" s="38"/>
      <c r="M44" s="192"/>
    </row>
    <row r="45" spans="1:13" ht="25.5" x14ac:dyDescent="0.2">
      <c r="A45" s="47" t="s">
        <v>108</v>
      </c>
      <c r="B45" s="48" t="s">
        <v>10</v>
      </c>
      <c r="C45" s="49"/>
      <c r="D45" s="49"/>
      <c r="E45" s="50">
        <f>SUM(E46:E51)</f>
        <v>559.20000000000005</v>
      </c>
      <c r="F45" s="50">
        <f>SUM(F46:F51)-0.1</f>
        <v>591.4</v>
      </c>
      <c r="G45" s="50">
        <f>SUM(G46:G51)</f>
        <v>530.30000000000007</v>
      </c>
      <c r="H45" s="50">
        <f>SUM(H46:H51)-0.1</f>
        <v>61.099999999999994</v>
      </c>
      <c r="I45" s="49" t="s">
        <v>220</v>
      </c>
      <c r="J45" s="51" t="s">
        <v>63</v>
      </c>
      <c r="K45" s="52" t="s">
        <v>238</v>
      </c>
      <c r="L45" s="52" t="s">
        <v>238</v>
      </c>
      <c r="M45" s="53"/>
    </row>
    <row r="46" spans="1:13" x14ac:dyDescent="0.2">
      <c r="A46" s="33"/>
      <c r="B46" s="34"/>
      <c r="C46" s="35" t="s">
        <v>14</v>
      </c>
      <c r="D46" s="35" t="s">
        <v>4</v>
      </c>
      <c r="E46" s="36">
        <v>0</v>
      </c>
      <c r="F46" s="36">
        <v>10.3</v>
      </c>
      <c r="G46" s="36">
        <v>10.3</v>
      </c>
      <c r="H46" s="36">
        <v>0</v>
      </c>
      <c r="I46" s="35" t="s">
        <v>229</v>
      </c>
      <c r="J46" s="37" t="s">
        <v>63</v>
      </c>
      <c r="K46" s="38" t="s">
        <v>239</v>
      </c>
      <c r="L46" s="38" t="s">
        <v>240</v>
      </c>
      <c r="M46" s="39"/>
    </row>
    <row r="47" spans="1:13" ht="30" customHeight="1" x14ac:dyDescent="0.2">
      <c r="A47" s="33"/>
      <c r="B47" s="34"/>
      <c r="C47" s="35" t="s">
        <v>5</v>
      </c>
      <c r="D47" s="35" t="s">
        <v>197</v>
      </c>
      <c r="E47" s="36">
        <v>507.5</v>
      </c>
      <c r="F47" s="36">
        <v>508.6</v>
      </c>
      <c r="G47" s="36">
        <v>483</v>
      </c>
      <c r="H47" s="36">
        <v>25.6</v>
      </c>
      <c r="I47" s="35" t="s">
        <v>225</v>
      </c>
      <c r="J47" s="37" t="s">
        <v>63</v>
      </c>
      <c r="K47" s="38" t="s">
        <v>241</v>
      </c>
      <c r="L47" s="38" t="s">
        <v>242</v>
      </c>
      <c r="M47" s="190" t="s">
        <v>346</v>
      </c>
    </row>
    <row r="48" spans="1:13" x14ac:dyDescent="0.2">
      <c r="A48" s="33"/>
      <c r="B48" s="34"/>
      <c r="C48" s="35" t="s">
        <v>22</v>
      </c>
      <c r="D48" s="35" t="s">
        <v>224</v>
      </c>
      <c r="E48" s="36">
        <v>15.7</v>
      </c>
      <c r="F48" s="36">
        <v>15.7</v>
      </c>
      <c r="G48" s="36">
        <v>15.5</v>
      </c>
      <c r="H48" s="36">
        <v>0.2</v>
      </c>
      <c r="I48" s="35"/>
      <c r="J48" s="37"/>
      <c r="K48" s="38"/>
      <c r="L48" s="38"/>
      <c r="M48" s="191"/>
    </row>
    <row r="49" spans="1:13" x14ac:dyDescent="0.2">
      <c r="A49" s="33"/>
      <c r="B49" s="34"/>
      <c r="C49" s="35" t="s">
        <v>7</v>
      </c>
      <c r="D49" s="35" t="s">
        <v>237</v>
      </c>
      <c r="E49" s="36">
        <v>7</v>
      </c>
      <c r="F49" s="36">
        <v>7</v>
      </c>
      <c r="G49" s="36"/>
      <c r="H49" s="36">
        <v>7</v>
      </c>
      <c r="I49" s="35"/>
      <c r="J49" s="37"/>
      <c r="K49" s="38"/>
      <c r="L49" s="38"/>
      <c r="M49" s="191"/>
    </row>
    <row r="50" spans="1:13" x14ac:dyDescent="0.2">
      <c r="A50" s="33"/>
      <c r="B50" s="34"/>
      <c r="C50" s="35" t="s">
        <v>7</v>
      </c>
      <c r="D50" s="35" t="s">
        <v>219</v>
      </c>
      <c r="E50" s="36">
        <v>29</v>
      </c>
      <c r="F50" s="36">
        <v>29</v>
      </c>
      <c r="G50" s="36">
        <v>0.6</v>
      </c>
      <c r="H50" s="36">
        <v>28.4</v>
      </c>
      <c r="I50" s="35"/>
      <c r="J50" s="37"/>
      <c r="K50" s="38"/>
      <c r="L50" s="38"/>
      <c r="M50" s="191"/>
    </row>
    <row r="51" spans="1:13" ht="13.5" thickBot="1" x14ac:dyDescent="0.25">
      <c r="A51" s="33"/>
      <c r="B51" s="34"/>
      <c r="C51" s="35" t="s">
        <v>14</v>
      </c>
      <c r="D51" s="35" t="s">
        <v>243</v>
      </c>
      <c r="E51" s="36"/>
      <c r="F51" s="36">
        <v>20.9</v>
      </c>
      <c r="G51" s="36">
        <v>20.9</v>
      </c>
      <c r="H51" s="36"/>
      <c r="I51" s="35"/>
      <c r="J51" s="37"/>
      <c r="K51" s="38"/>
      <c r="L51" s="38"/>
      <c r="M51" s="192"/>
    </row>
    <row r="52" spans="1:13" ht="25.5" x14ac:dyDescent="0.2">
      <c r="A52" s="47" t="s">
        <v>109</v>
      </c>
      <c r="B52" s="48" t="s">
        <v>11</v>
      </c>
      <c r="C52" s="49"/>
      <c r="D52" s="49"/>
      <c r="E52" s="50">
        <f>SUM(E53:E56)</f>
        <v>603.90000000000009</v>
      </c>
      <c r="F52" s="50">
        <f>SUM(F53:F56)</f>
        <v>581.5</v>
      </c>
      <c r="G52" s="50">
        <f>SUM(G53:G56)</f>
        <v>538.20000000000005</v>
      </c>
      <c r="H52" s="50">
        <f>SUM(H53:H56)</f>
        <v>43.3</v>
      </c>
      <c r="I52" s="49" t="s">
        <v>220</v>
      </c>
      <c r="J52" s="51" t="s">
        <v>63</v>
      </c>
      <c r="K52" s="52" t="s">
        <v>67</v>
      </c>
      <c r="L52" s="52" t="s">
        <v>221</v>
      </c>
      <c r="M52" s="53"/>
    </row>
    <row r="53" spans="1:13" ht="51" x14ac:dyDescent="0.2">
      <c r="A53" s="33"/>
      <c r="B53" s="34"/>
      <c r="C53" s="35" t="s">
        <v>7</v>
      </c>
      <c r="D53" s="35" t="s">
        <v>219</v>
      </c>
      <c r="E53" s="36">
        <v>17</v>
      </c>
      <c r="F53" s="36">
        <v>17</v>
      </c>
      <c r="G53" s="36">
        <v>2</v>
      </c>
      <c r="H53" s="36">
        <v>15</v>
      </c>
      <c r="I53" s="88" t="s">
        <v>225</v>
      </c>
      <c r="J53" s="89" t="s">
        <v>63</v>
      </c>
      <c r="K53" s="90" t="s">
        <v>244</v>
      </c>
      <c r="L53" s="90" t="s">
        <v>245</v>
      </c>
      <c r="M53" s="91" t="s">
        <v>324</v>
      </c>
    </row>
    <row r="54" spans="1:13" x14ac:dyDescent="0.2">
      <c r="A54" s="33"/>
      <c r="B54" s="34"/>
      <c r="C54" s="35" t="s">
        <v>22</v>
      </c>
      <c r="D54" s="35" t="s">
        <v>224</v>
      </c>
      <c r="E54" s="36">
        <v>13.7</v>
      </c>
      <c r="F54" s="36">
        <v>13.7</v>
      </c>
      <c r="G54" s="36">
        <v>13.7</v>
      </c>
      <c r="H54" s="36">
        <v>0</v>
      </c>
      <c r="I54" s="35" t="s">
        <v>229</v>
      </c>
      <c r="J54" s="37" t="s">
        <v>63</v>
      </c>
      <c r="K54" s="38" t="s">
        <v>246</v>
      </c>
      <c r="L54" s="38" t="s">
        <v>247</v>
      </c>
      <c r="M54" s="39"/>
    </row>
    <row r="55" spans="1:13" x14ac:dyDescent="0.2">
      <c r="A55" s="33"/>
      <c r="B55" s="34"/>
      <c r="C55" s="35" t="s">
        <v>5</v>
      </c>
      <c r="D55" s="35" t="s">
        <v>197</v>
      </c>
      <c r="E55" s="36">
        <v>573.20000000000005</v>
      </c>
      <c r="F55" s="36">
        <v>522.9</v>
      </c>
      <c r="G55" s="36">
        <v>494.6</v>
      </c>
      <c r="H55" s="36">
        <v>28.3</v>
      </c>
      <c r="I55" s="35"/>
      <c r="J55" s="37"/>
      <c r="K55" s="38"/>
      <c r="L55" s="38"/>
      <c r="M55" s="39"/>
    </row>
    <row r="56" spans="1:13" ht="13.5" thickBot="1" x14ac:dyDescent="0.25">
      <c r="A56" s="33"/>
      <c r="B56" s="34"/>
      <c r="C56" s="35" t="s">
        <v>14</v>
      </c>
      <c r="D56" s="35" t="s">
        <v>4</v>
      </c>
      <c r="E56" s="36"/>
      <c r="F56" s="36">
        <v>27.9</v>
      </c>
      <c r="G56" s="36">
        <v>27.9</v>
      </c>
      <c r="H56" s="36"/>
      <c r="I56" s="35"/>
      <c r="J56" s="37"/>
      <c r="K56" s="38"/>
      <c r="L56" s="38"/>
      <c r="M56" s="39"/>
    </row>
    <row r="57" spans="1:13" ht="25.5" x14ac:dyDescent="0.2">
      <c r="A57" s="47" t="s">
        <v>110</v>
      </c>
      <c r="B57" s="48" t="s">
        <v>336</v>
      </c>
      <c r="C57" s="49"/>
      <c r="D57" s="49"/>
      <c r="E57" s="50">
        <f>SUM(E58:E66)</f>
        <v>863.80000000000018</v>
      </c>
      <c r="F57" s="50">
        <f>SUM(F58:F66)</f>
        <v>881.9000000000002</v>
      </c>
      <c r="G57" s="50">
        <f>SUM(G58:G66)-0.1</f>
        <v>773.50000000000011</v>
      </c>
      <c r="H57" s="50">
        <f>SUM(H58:H66)</f>
        <v>108.3</v>
      </c>
      <c r="I57" s="82" t="s">
        <v>220</v>
      </c>
      <c r="J57" s="83" t="s">
        <v>63</v>
      </c>
      <c r="K57" s="84" t="s">
        <v>67</v>
      </c>
      <c r="L57" s="84" t="s">
        <v>117</v>
      </c>
      <c r="M57" s="85" t="s">
        <v>248</v>
      </c>
    </row>
    <row r="58" spans="1:13" x14ac:dyDescent="0.2">
      <c r="A58" s="33"/>
      <c r="B58" s="34"/>
      <c r="C58" s="35" t="s">
        <v>5</v>
      </c>
      <c r="D58" s="35" t="s">
        <v>197</v>
      </c>
      <c r="E58" s="36">
        <v>805.1</v>
      </c>
      <c r="F58" s="36">
        <v>822.1</v>
      </c>
      <c r="G58" s="36">
        <v>752.1</v>
      </c>
      <c r="H58" s="36">
        <v>70</v>
      </c>
      <c r="I58" s="35" t="s">
        <v>249</v>
      </c>
      <c r="J58" s="37" t="s">
        <v>58</v>
      </c>
      <c r="K58" s="38" t="s">
        <v>76</v>
      </c>
      <c r="L58" s="38" t="s">
        <v>76</v>
      </c>
      <c r="M58" s="39"/>
    </row>
    <row r="59" spans="1:13" ht="25.5" x14ac:dyDescent="0.2">
      <c r="A59" s="33"/>
      <c r="B59" s="34"/>
      <c r="C59" s="35" t="s">
        <v>22</v>
      </c>
      <c r="D59" s="35" t="s">
        <v>250</v>
      </c>
      <c r="E59" s="36">
        <v>1.7</v>
      </c>
      <c r="F59" s="36">
        <v>1.7</v>
      </c>
      <c r="G59" s="36">
        <v>1.7</v>
      </c>
      <c r="H59" s="36">
        <v>0</v>
      </c>
      <c r="I59" s="35" t="s">
        <v>251</v>
      </c>
      <c r="J59" s="37" t="s">
        <v>66</v>
      </c>
      <c r="K59" s="38" t="s">
        <v>120</v>
      </c>
      <c r="L59" s="38" t="s">
        <v>120</v>
      </c>
      <c r="M59" s="39" t="s">
        <v>347</v>
      </c>
    </row>
    <row r="60" spans="1:13" ht="25.5" x14ac:dyDescent="0.2">
      <c r="A60" s="33"/>
      <c r="B60" s="34"/>
      <c r="C60" s="35" t="s">
        <v>14</v>
      </c>
      <c r="D60" s="35" t="s">
        <v>4</v>
      </c>
      <c r="E60" s="36">
        <v>0</v>
      </c>
      <c r="F60" s="36">
        <v>1.1000000000000001</v>
      </c>
      <c r="G60" s="36">
        <v>1.1000000000000001</v>
      </c>
      <c r="H60" s="36">
        <v>0</v>
      </c>
      <c r="I60" s="35" t="s">
        <v>252</v>
      </c>
      <c r="J60" s="37" t="s">
        <v>58</v>
      </c>
      <c r="K60" s="38" t="s">
        <v>76</v>
      </c>
      <c r="L60" s="38" t="s">
        <v>76</v>
      </c>
      <c r="M60" s="39"/>
    </row>
    <row r="61" spans="1:13" x14ac:dyDescent="0.2">
      <c r="A61" s="33"/>
      <c r="B61" s="34"/>
      <c r="C61" s="35" t="s">
        <v>22</v>
      </c>
      <c r="D61" s="35" t="s">
        <v>232</v>
      </c>
      <c r="E61" s="36">
        <v>2.7</v>
      </c>
      <c r="F61" s="36">
        <v>2.7</v>
      </c>
      <c r="G61" s="36">
        <v>2.7</v>
      </c>
      <c r="H61" s="36">
        <v>0</v>
      </c>
      <c r="I61" s="35" t="s">
        <v>229</v>
      </c>
      <c r="J61" s="37" t="s">
        <v>63</v>
      </c>
      <c r="K61" s="38" t="s">
        <v>64</v>
      </c>
      <c r="L61" s="38" t="s">
        <v>253</v>
      </c>
      <c r="M61" s="39"/>
    </row>
    <row r="62" spans="1:13" x14ac:dyDescent="0.2">
      <c r="A62" s="33"/>
      <c r="B62" s="34"/>
      <c r="C62" s="35" t="s">
        <v>22</v>
      </c>
      <c r="D62" s="35" t="s">
        <v>224</v>
      </c>
      <c r="E62" s="36">
        <v>1</v>
      </c>
      <c r="F62" s="36">
        <v>1</v>
      </c>
      <c r="G62" s="36">
        <v>1</v>
      </c>
      <c r="H62" s="36"/>
      <c r="I62" s="35"/>
      <c r="J62" s="37"/>
      <c r="K62" s="38"/>
      <c r="L62" s="38"/>
      <c r="M62" s="39"/>
    </row>
    <row r="63" spans="1:13" x14ac:dyDescent="0.2">
      <c r="A63" s="33"/>
      <c r="B63" s="34"/>
      <c r="C63" s="35" t="s">
        <v>7</v>
      </c>
      <c r="D63" s="35" t="s">
        <v>237</v>
      </c>
      <c r="E63" s="36">
        <v>24.2</v>
      </c>
      <c r="F63" s="36">
        <v>24.2</v>
      </c>
      <c r="G63" s="36">
        <v>12.7</v>
      </c>
      <c r="H63" s="36">
        <v>11.5</v>
      </c>
      <c r="I63" s="35"/>
      <c r="J63" s="37"/>
      <c r="K63" s="38"/>
      <c r="L63" s="38"/>
      <c r="M63" s="39"/>
    </row>
    <row r="64" spans="1:13" x14ac:dyDescent="0.2">
      <c r="A64" s="33"/>
      <c r="B64" s="34"/>
      <c r="C64" s="35" t="s">
        <v>7</v>
      </c>
      <c r="D64" s="35" t="s">
        <v>219</v>
      </c>
      <c r="E64" s="36">
        <v>7</v>
      </c>
      <c r="F64" s="36">
        <v>7</v>
      </c>
      <c r="G64" s="36">
        <v>2.2999999999999998</v>
      </c>
      <c r="H64" s="36">
        <v>4.7</v>
      </c>
      <c r="I64" s="35"/>
      <c r="J64" s="37"/>
      <c r="K64" s="38"/>
      <c r="L64" s="38"/>
      <c r="M64" s="39"/>
    </row>
    <row r="65" spans="1:13" x14ac:dyDescent="0.2">
      <c r="A65" s="33"/>
      <c r="B65" s="34"/>
      <c r="C65" s="35" t="s">
        <v>7</v>
      </c>
      <c r="D65" s="35" t="s">
        <v>254</v>
      </c>
      <c r="E65" s="36">
        <v>2.1</v>
      </c>
      <c r="F65" s="36">
        <v>2.1</v>
      </c>
      <c r="G65" s="36"/>
      <c r="H65" s="36">
        <v>2.1</v>
      </c>
      <c r="I65" s="35"/>
      <c r="J65" s="37"/>
      <c r="K65" s="38"/>
      <c r="L65" s="38"/>
      <c r="M65" s="39"/>
    </row>
    <row r="66" spans="1:13" ht="13.5" thickBot="1" x14ac:dyDescent="0.25">
      <c r="A66" s="33"/>
      <c r="B66" s="34"/>
      <c r="C66" s="35" t="s">
        <v>30</v>
      </c>
      <c r="D66" s="35" t="s">
        <v>255</v>
      </c>
      <c r="E66" s="36">
        <v>20</v>
      </c>
      <c r="F66" s="36">
        <v>20</v>
      </c>
      <c r="G66" s="36"/>
      <c r="H66" s="36">
        <v>20</v>
      </c>
      <c r="I66" s="35"/>
      <c r="J66" s="37"/>
      <c r="K66" s="38"/>
      <c r="L66" s="38"/>
      <c r="M66" s="39"/>
    </row>
    <row r="67" spans="1:13" ht="25.5" x14ac:dyDescent="0.2">
      <c r="A67" s="47" t="s">
        <v>112</v>
      </c>
      <c r="B67" s="48" t="s">
        <v>29</v>
      </c>
      <c r="C67" s="49"/>
      <c r="D67" s="49"/>
      <c r="E67" s="50">
        <f>SUM(E68:E72)</f>
        <v>982.59999999999991</v>
      </c>
      <c r="F67" s="50">
        <f>SUM(F68:F72)</f>
        <v>991.39999999999986</v>
      </c>
      <c r="G67" s="50">
        <f>SUM(G68:G72)</f>
        <v>864.59999999999991</v>
      </c>
      <c r="H67" s="50">
        <f>SUM(H68:H72)</f>
        <v>126.8</v>
      </c>
      <c r="I67" s="49" t="s">
        <v>113</v>
      </c>
      <c r="J67" s="51" t="s">
        <v>63</v>
      </c>
      <c r="K67" s="52" t="s">
        <v>256</v>
      </c>
      <c r="L67" s="52" t="s">
        <v>256</v>
      </c>
      <c r="M67" s="53"/>
    </row>
    <row r="68" spans="1:13" ht="25.5" x14ac:dyDescent="0.2">
      <c r="A68" s="33"/>
      <c r="B68" s="34"/>
      <c r="C68" s="35" t="s">
        <v>5</v>
      </c>
      <c r="D68" s="35" t="s">
        <v>197</v>
      </c>
      <c r="E68" s="36">
        <v>766.2</v>
      </c>
      <c r="F68" s="36">
        <v>773.5</v>
      </c>
      <c r="G68" s="36">
        <v>726.8</v>
      </c>
      <c r="H68" s="36">
        <v>46.7</v>
      </c>
      <c r="I68" s="35" t="s">
        <v>111</v>
      </c>
      <c r="J68" s="37" t="s">
        <v>58</v>
      </c>
      <c r="K68" s="38" t="s">
        <v>76</v>
      </c>
      <c r="L68" s="38" t="s">
        <v>76</v>
      </c>
      <c r="M68" s="39" t="s">
        <v>325</v>
      </c>
    </row>
    <row r="69" spans="1:13" x14ac:dyDescent="0.2">
      <c r="A69" s="33"/>
      <c r="B69" s="34"/>
      <c r="C69" s="35" t="s">
        <v>7</v>
      </c>
      <c r="D69" s="35" t="s">
        <v>237</v>
      </c>
      <c r="E69" s="36">
        <v>158.30000000000001</v>
      </c>
      <c r="F69" s="36">
        <v>158.30000000000001</v>
      </c>
      <c r="G69" s="36">
        <v>83</v>
      </c>
      <c r="H69" s="36">
        <v>75.3</v>
      </c>
      <c r="I69" s="35"/>
      <c r="J69" s="37"/>
      <c r="K69" s="38"/>
      <c r="L69" s="38"/>
      <c r="M69" s="39"/>
    </row>
    <row r="70" spans="1:13" x14ac:dyDescent="0.2">
      <c r="A70" s="33"/>
      <c r="B70" s="34"/>
      <c r="C70" s="35" t="s">
        <v>7</v>
      </c>
      <c r="D70" s="35" t="s">
        <v>254</v>
      </c>
      <c r="E70" s="36">
        <v>8.3000000000000007</v>
      </c>
      <c r="F70" s="36">
        <v>8.3000000000000007</v>
      </c>
      <c r="G70" s="36">
        <v>3.5</v>
      </c>
      <c r="H70" s="36">
        <v>4.8</v>
      </c>
      <c r="I70" s="35"/>
      <c r="J70" s="37"/>
      <c r="K70" s="38"/>
      <c r="L70" s="38"/>
      <c r="M70" s="39"/>
    </row>
    <row r="71" spans="1:13" x14ac:dyDescent="0.2">
      <c r="A71" s="33"/>
      <c r="B71" s="34"/>
      <c r="C71" s="35" t="s">
        <v>22</v>
      </c>
      <c r="D71" s="35" t="s">
        <v>232</v>
      </c>
      <c r="E71" s="36">
        <v>49.8</v>
      </c>
      <c r="F71" s="36">
        <v>49.8</v>
      </c>
      <c r="G71" s="36">
        <v>49.8</v>
      </c>
      <c r="H71" s="36"/>
      <c r="I71" s="35"/>
      <c r="J71" s="37"/>
      <c r="K71" s="38"/>
      <c r="L71" s="38"/>
      <c r="M71" s="39"/>
    </row>
    <row r="72" spans="1:13" ht="13.5" thickBot="1" x14ac:dyDescent="0.25">
      <c r="A72" s="33"/>
      <c r="B72" s="34"/>
      <c r="C72" s="35" t="s">
        <v>14</v>
      </c>
      <c r="D72" s="35" t="s">
        <v>4</v>
      </c>
      <c r="E72" s="36"/>
      <c r="F72" s="36">
        <v>1.5</v>
      </c>
      <c r="G72" s="36">
        <v>1.5</v>
      </c>
      <c r="H72" s="36"/>
      <c r="I72" s="35"/>
      <c r="J72" s="37"/>
      <c r="K72" s="38"/>
      <c r="L72" s="38"/>
      <c r="M72" s="39"/>
    </row>
    <row r="73" spans="1:13" ht="38.25" x14ac:dyDescent="0.2">
      <c r="A73" s="86" t="s">
        <v>114</v>
      </c>
      <c r="B73" s="87" t="s">
        <v>115</v>
      </c>
      <c r="C73" s="49" t="s">
        <v>5</v>
      </c>
      <c r="D73" s="49" t="s">
        <v>197</v>
      </c>
      <c r="E73" s="50">
        <f>SUM(E74:E74)+224.2</f>
        <v>224.2</v>
      </c>
      <c r="F73" s="50">
        <f>SUM(F74:F74)+180.4</f>
        <v>180.4</v>
      </c>
      <c r="G73" s="50">
        <f>SUM(G74:G74)+162.1</f>
        <v>162.1</v>
      </c>
      <c r="H73" s="50">
        <f>SUM(H74:H74)+18.3</f>
        <v>18.3</v>
      </c>
      <c r="I73" s="82" t="s">
        <v>257</v>
      </c>
      <c r="J73" s="83" t="s">
        <v>63</v>
      </c>
      <c r="K73" s="84" t="s">
        <v>258</v>
      </c>
      <c r="L73" s="84" t="s">
        <v>259</v>
      </c>
      <c r="M73" s="85" t="s">
        <v>260</v>
      </c>
    </row>
    <row r="74" spans="1:13" ht="26.25" thickBot="1" x14ac:dyDescent="0.25">
      <c r="A74" s="33"/>
      <c r="B74" s="34"/>
      <c r="C74" s="35"/>
      <c r="D74" s="35"/>
      <c r="E74" s="80">
        <v>0</v>
      </c>
      <c r="F74" s="80">
        <v>0</v>
      </c>
      <c r="G74" s="80">
        <v>0</v>
      </c>
      <c r="H74" s="80">
        <v>0</v>
      </c>
      <c r="I74" s="88" t="s">
        <v>94</v>
      </c>
      <c r="J74" s="89" t="s">
        <v>91</v>
      </c>
      <c r="K74" s="90" t="s">
        <v>107</v>
      </c>
      <c r="L74" s="90" t="s">
        <v>261</v>
      </c>
      <c r="M74" s="91" t="s">
        <v>262</v>
      </c>
    </row>
    <row r="75" spans="1:13" ht="64.5" thickBot="1" x14ac:dyDescent="0.25">
      <c r="A75" s="47" t="s">
        <v>118</v>
      </c>
      <c r="B75" s="48" t="s">
        <v>119</v>
      </c>
      <c r="C75" s="49"/>
      <c r="D75" s="49"/>
      <c r="E75" s="50">
        <f>E76+E77+E78+E79+E82+E83+E84+E85</f>
        <v>1298.7</v>
      </c>
      <c r="F75" s="50">
        <f>F76+F77+F78+F79+F82+F83+F84+F85</f>
        <v>1297</v>
      </c>
      <c r="G75" s="50">
        <f>G76+G77+G78+G79+G82+G83+G84+G85</f>
        <v>1266</v>
      </c>
      <c r="H75" s="50">
        <f>H76+H77+H78+H79+H82+H83+H84+H85</f>
        <v>31</v>
      </c>
      <c r="I75" s="49" t="s">
        <v>39</v>
      </c>
      <c r="J75" s="51" t="s">
        <v>63</v>
      </c>
      <c r="K75" s="52" t="s">
        <v>263</v>
      </c>
      <c r="L75" s="52" t="s">
        <v>264</v>
      </c>
      <c r="M75" s="53" t="s">
        <v>348</v>
      </c>
    </row>
    <row r="76" spans="1:13" ht="26.25" thickBot="1" x14ac:dyDescent="0.25">
      <c r="A76" s="47" t="s">
        <v>121</v>
      </c>
      <c r="B76" s="48" t="s">
        <v>122</v>
      </c>
      <c r="C76" s="49" t="s">
        <v>5</v>
      </c>
      <c r="D76" s="49" t="s">
        <v>197</v>
      </c>
      <c r="E76" s="54">
        <v>468.4</v>
      </c>
      <c r="F76" s="54">
        <v>468.4</v>
      </c>
      <c r="G76" s="54">
        <v>468.4</v>
      </c>
      <c r="H76" s="54">
        <v>0</v>
      </c>
      <c r="I76" s="49" t="s">
        <v>123</v>
      </c>
      <c r="J76" s="51" t="s">
        <v>63</v>
      </c>
      <c r="K76" s="52" t="s">
        <v>265</v>
      </c>
      <c r="L76" s="52" t="s">
        <v>265</v>
      </c>
      <c r="M76" s="53"/>
    </row>
    <row r="77" spans="1:13" ht="26.25" thickBot="1" x14ac:dyDescent="0.25">
      <c r="A77" s="47" t="s">
        <v>124</v>
      </c>
      <c r="B77" s="48" t="s">
        <v>125</v>
      </c>
      <c r="C77" s="49" t="s">
        <v>5</v>
      </c>
      <c r="D77" s="49" t="s">
        <v>197</v>
      </c>
      <c r="E77" s="54">
        <v>88</v>
      </c>
      <c r="F77" s="54">
        <v>80.7</v>
      </c>
      <c r="G77" s="54">
        <v>60.8</v>
      </c>
      <c r="H77" s="54">
        <v>19.899999999999999</v>
      </c>
      <c r="I77" s="49" t="s">
        <v>75</v>
      </c>
      <c r="J77" s="51" t="s">
        <v>58</v>
      </c>
      <c r="K77" s="52" t="s">
        <v>266</v>
      </c>
      <c r="L77" s="52" t="s">
        <v>266</v>
      </c>
      <c r="M77" s="53"/>
    </row>
    <row r="78" spans="1:13" ht="77.25" thickBot="1" x14ac:dyDescent="0.25">
      <c r="A78" s="47" t="s">
        <v>126</v>
      </c>
      <c r="B78" s="48" t="s">
        <v>127</v>
      </c>
      <c r="C78" s="49" t="s">
        <v>5</v>
      </c>
      <c r="D78" s="49" t="s">
        <v>197</v>
      </c>
      <c r="E78" s="54">
        <v>76</v>
      </c>
      <c r="F78" s="54">
        <v>50.7</v>
      </c>
      <c r="G78" s="54">
        <v>50.7</v>
      </c>
      <c r="H78" s="54">
        <v>0</v>
      </c>
      <c r="I78" s="49" t="s">
        <v>128</v>
      </c>
      <c r="J78" s="51" t="s">
        <v>63</v>
      </c>
      <c r="K78" s="52" t="s">
        <v>69</v>
      </c>
      <c r="L78" s="52" t="s">
        <v>69</v>
      </c>
      <c r="M78" s="53" t="s">
        <v>349</v>
      </c>
    </row>
    <row r="79" spans="1:13" ht="25.5" x14ac:dyDescent="0.2">
      <c r="A79" s="86" t="s">
        <v>129</v>
      </c>
      <c r="B79" s="87" t="s">
        <v>130</v>
      </c>
      <c r="C79" s="49"/>
      <c r="D79" s="49"/>
      <c r="E79" s="50">
        <f>SUM(E80:E81)</f>
        <v>35</v>
      </c>
      <c r="F79" s="50">
        <f>SUM(F80:F81)</f>
        <v>53.6</v>
      </c>
      <c r="G79" s="50">
        <f>SUM(G80:G81)</f>
        <v>50.5</v>
      </c>
      <c r="H79" s="50">
        <f>SUM(H80:H81)</f>
        <v>3.1</v>
      </c>
      <c r="I79" s="82" t="s">
        <v>123</v>
      </c>
      <c r="J79" s="83" t="s">
        <v>63</v>
      </c>
      <c r="K79" s="84" t="s">
        <v>64</v>
      </c>
      <c r="L79" s="84" t="s">
        <v>267</v>
      </c>
      <c r="M79" s="85" t="s">
        <v>342</v>
      </c>
    </row>
    <row r="80" spans="1:13" x14ac:dyDescent="0.2">
      <c r="A80" s="33"/>
      <c r="B80" s="34"/>
      <c r="C80" s="35" t="s">
        <v>5</v>
      </c>
      <c r="D80" s="35" t="s">
        <v>197</v>
      </c>
      <c r="E80" s="36">
        <v>35</v>
      </c>
      <c r="F80" s="36">
        <v>35</v>
      </c>
      <c r="G80" s="36">
        <v>32</v>
      </c>
      <c r="H80" s="36">
        <v>3</v>
      </c>
      <c r="I80" s="35"/>
      <c r="J80" s="37"/>
      <c r="K80" s="38"/>
      <c r="L80" s="38"/>
      <c r="M80" s="39"/>
    </row>
    <row r="81" spans="1:13" ht="13.5" thickBot="1" x14ac:dyDescent="0.25">
      <c r="A81" s="33"/>
      <c r="B81" s="34"/>
      <c r="C81" s="35" t="s">
        <v>16</v>
      </c>
      <c r="D81" s="35" t="s">
        <v>268</v>
      </c>
      <c r="E81" s="36">
        <v>0</v>
      </c>
      <c r="F81" s="36">
        <v>18.600000000000001</v>
      </c>
      <c r="G81" s="36">
        <v>18.5</v>
      </c>
      <c r="H81" s="36">
        <v>0.1</v>
      </c>
      <c r="I81" s="35"/>
      <c r="J81" s="37"/>
      <c r="K81" s="38"/>
      <c r="L81" s="38"/>
      <c r="M81" s="39"/>
    </row>
    <row r="82" spans="1:13" ht="26.25" thickBot="1" x14ac:dyDescent="0.25">
      <c r="A82" s="47" t="s">
        <v>131</v>
      </c>
      <c r="B82" s="48" t="s">
        <v>132</v>
      </c>
      <c r="C82" s="49" t="s">
        <v>5</v>
      </c>
      <c r="D82" s="49" t="s">
        <v>197</v>
      </c>
      <c r="E82" s="54">
        <v>46</v>
      </c>
      <c r="F82" s="54">
        <v>44.3</v>
      </c>
      <c r="G82" s="54">
        <v>40</v>
      </c>
      <c r="H82" s="54">
        <v>4.3</v>
      </c>
      <c r="I82" s="49" t="s">
        <v>75</v>
      </c>
      <c r="J82" s="51" t="s">
        <v>63</v>
      </c>
      <c r="K82" s="52" t="s">
        <v>269</v>
      </c>
      <c r="L82" s="52" t="s">
        <v>269</v>
      </c>
      <c r="M82" s="53"/>
    </row>
    <row r="83" spans="1:13" ht="26.25" thickBot="1" x14ac:dyDescent="0.25">
      <c r="A83" s="47" t="s">
        <v>270</v>
      </c>
      <c r="B83" s="48" t="s">
        <v>271</v>
      </c>
      <c r="C83" s="49"/>
      <c r="D83" s="49"/>
      <c r="E83" s="54">
        <v>0</v>
      </c>
      <c r="F83" s="54">
        <v>0</v>
      </c>
      <c r="G83" s="54">
        <v>0</v>
      </c>
      <c r="H83" s="54">
        <v>0</v>
      </c>
      <c r="I83" s="49"/>
      <c r="J83" s="51"/>
      <c r="K83" s="52"/>
      <c r="L83" s="52"/>
      <c r="M83" s="53"/>
    </row>
    <row r="84" spans="1:13" ht="26.25" thickBot="1" x14ac:dyDescent="0.25">
      <c r="A84" s="47" t="s">
        <v>272</v>
      </c>
      <c r="B84" s="48" t="s">
        <v>141</v>
      </c>
      <c r="C84" s="49" t="s">
        <v>5</v>
      </c>
      <c r="D84" s="49" t="s">
        <v>197</v>
      </c>
      <c r="E84" s="54">
        <v>582</v>
      </c>
      <c r="F84" s="54">
        <v>596</v>
      </c>
      <c r="G84" s="54">
        <v>593.5</v>
      </c>
      <c r="H84" s="54">
        <v>2.5</v>
      </c>
      <c r="I84" s="49" t="s">
        <v>12</v>
      </c>
      <c r="J84" s="51" t="s">
        <v>63</v>
      </c>
      <c r="K84" s="52" t="s">
        <v>142</v>
      </c>
      <c r="L84" s="52" t="s">
        <v>143</v>
      </c>
      <c r="M84" s="53"/>
    </row>
    <row r="85" spans="1:13" ht="90" thickBot="1" x14ac:dyDescent="0.25">
      <c r="A85" s="86" t="s">
        <v>273</v>
      </c>
      <c r="B85" s="87" t="s">
        <v>41</v>
      </c>
      <c r="C85" s="49" t="s">
        <v>5</v>
      </c>
      <c r="D85" s="49" t="s">
        <v>197</v>
      </c>
      <c r="E85" s="54">
        <v>3.3</v>
      </c>
      <c r="F85" s="54">
        <v>3.3</v>
      </c>
      <c r="G85" s="54">
        <v>2.1</v>
      </c>
      <c r="H85" s="54">
        <v>1.2</v>
      </c>
      <c r="I85" s="82" t="s">
        <v>144</v>
      </c>
      <c r="J85" s="83" t="s">
        <v>58</v>
      </c>
      <c r="K85" s="84" t="s">
        <v>216</v>
      </c>
      <c r="L85" s="84" t="s">
        <v>93</v>
      </c>
      <c r="M85" s="85" t="s">
        <v>326</v>
      </c>
    </row>
    <row r="86" spans="1:13" ht="26.25" thickBot="1" x14ac:dyDescent="0.25">
      <c r="A86" s="47" t="s">
        <v>133</v>
      </c>
      <c r="B86" s="48" t="s">
        <v>40</v>
      </c>
      <c r="C86" s="49"/>
      <c r="D86" s="49"/>
      <c r="E86" s="50">
        <f>SUM(E87:E87)</f>
        <v>96.5</v>
      </c>
      <c r="F86" s="50">
        <f>SUM(F87:F87)</f>
        <v>74.5</v>
      </c>
      <c r="G86" s="50">
        <f>SUM(G87:G87)</f>
        <v>58.5</v>
      </c>
      <c r="H86" s="50">
        <f>SUM(H87:H87)</f>
        <v>16</v>
      </c>
      <c r="I86" s="49"/>
      <c r="J86" s="51"/>
      <c r="K86" s="52"/>
      <c r="L86" s="52"/>
      <c r="M86" s="53"/>
    </row>
    <row r="87" spans="1:13" ht="73.5" customHeight="1" thickBot="1" x14ac:dyDescent="0.25">
      <c r="A87" s="86" t="s">
        <v>134</v>
      </c>
      <c r="B87" s="87" t="s">
        <v>40</v>
      </c>
      <c r="C87" s="49" t="s">
        <v>5</v>
      </c>
      <c r="D87" s="49" t="s">
        <v>197</v>
      </c>
      <c r="E87" s="54">
        <v>96.5</v>
      </c>
      <c r="F87" s="54">
        <v>74.5</v>
      </c>
      <c r="G87" s="54">
        <v>58.5</v>
      </c>
      <c r="H87" s="54">
        <v>16</v>
      </c>
      <c r="I87" s="82" t="s">
        <v>135</v>
      </c>
      <c r="J87" s="83" t="s">
        <v>63</v>
      </c>
      <c r="K87" s="84" t="s">
        <v>274</v>
      </c>
      <c r="L87" s="84" t="s">
        <v>275</v>
      </c>
      <c r="M87" s="85" t="s">
        <v>327</v>
      </c>
    </row>
    <row r="88" spans="1:13" ht="12" hidden="1" customHeight="1" thickBot="1" x14ac:dyDescent="0.25">
      <c r="A88" s="47" t="s">
        <v>136</v>
      </c>
      <c r="B88" s="48" t="s">
        <v>34</v>
      </c>
      <c r="C88" s="49"/>
      <c r="D88" s="49"/>
      <c r="E88" s="50">
        <f>SUM(E89:E89)</f>
        <v>119.4</v>
      </c>
      <c r="F88" s="50">
        <f>SUM(F89:F89)</f>
        <v>89.4</v>
      </c>
      <c r="G88" s="50">
        <f>SUM(G89:G89)</f>
        <v>75.099999999999994</v>
      </c>
      <c r="H88" s="50">
        <f>SUM(H89:H89)</f>
        <v>14.3</v>
      </c>
      <c r="I88" s="49"/>
      <c r="J88" s="51"/>
      <c r="K88" s="52"/>
      <c r="L88" s="52"/>
      <c r="M88" s="53"/>
    </row>
    <row r="89" spans="1:13" ht="63.75" x14ac:dyDescent="0.2">
      <c r="A89" s="86" t="s">
        <v>137</v>
      </c>
      <c r="B89" s="87" t="s">
        <v>34</v>
      </c>
      <c r="C89" s="49" t="s">
        <v>5</v>
      </c>
      <c r="D89" s="49" t="s">
        <v>197</v>
      </c>
      <c r="E89" s="50">
        <f>SUM(E90:E90)+119.4</f>
        <v>119.4</v>
      </c>
      <c r="F89" s="50">
        <f>SUM(F90:F90)+89.4</f>
        <v>89.4</v>
      </c>
      <c r="G89" s="50">
        <f>SUM(G90:G90)+75.1</f>
        <v>75.099999999999994</v>
      </c>
      <c r="H89" s="50">
        <f>SUM(H90:H90)+14.3</f>
        <v>14.3</v>
      </c>
      <c r="I89" s="49" t="s">
        <v>92</v>
      </c>
      <c r="J89" s="51" t="s">
        <v>63</v>
      </c>
      <c r="K89" s="52" t="s">
        <v>276</v>
      </c>
      <c r="L89" s="52" t="s">
        <v>277</v>
      </c>
      <c r="M89" s="53" t="s">
        <v>331</v>
      </c>
    </row>
    <row r="90" spans="1:13" ht="51.75" thickBot="1" x14ac:dyDescent="0.25">
      <c r="A90" s="33"/>
      <c r="B90" s="34"/>
      <c r="C90" s="35"/>
      <c r="D90" s="35"/>
      <c r="E90" s="80">
        <v>0</v>
      </c>
      <c r="F90" s="80">
        <v>0</v>
      </c>
      <c r="G90" s="80">
        <v>0</v>
      </c>
      <c r="H90" s="80">
        <v>0</v>
      </c>
      <c r="I90" s="88" t="s">
        <v>94</v>
      </c>
      <c r="J90" s="89" t="s">
        <v>91</v>
      </c>
      <c r="K90" s="90" t="s">
        <v>278</v>
      </c>
      <c r="L90" s="90" t="s">
        <v>279</v>
      </c>
      <c r="M90" s="91" t="s">
        <v>350</v>
      </c>
    </row>
    <row r="91" spans="1:13" ht="39" hidden="1" thickBot="1" x14ac:dyDescent="0.25">
      <c r="A91" s="47" t="s">
        <v>139</v>
      </c>
      <c r="B91" s="48" t="s">
        <v>280</v>
      </c>
      <c r="C91" s="49"/>
      <c r="D91" s="49"/>
      <c r="E91" s="50">
        <f>SUM(E92:E92)</f>
        <v>10</v>
      </c>
      <c r="F91" s="50">
        <f>SUM(F92:F92)</f>
        <v>10</v>
      </c>
      <c r="G91" s="50">
        <f>SUM(G92:G92)</f>
        <v>0</v>
      </c>
      <c r="H91" s="50">
        <f>SUM(H92:H92)</f>
        <v>10</v>
      </c>
      <c r="I91" s="49"/>
      <c r="J91" s="51"/>
      <c r="K91" s="52"/>
      <c r="L91" s="52"/>
      <c r="M91" s="53"/>
    </row>
    <row r="92" spans="1:13" ht="92.65" customHeight="1" x14ac:dyDescent="0.2">
      <c r="A92" s="86" t="s">
        <v>140</v>
      </c>
      <c r="B92" s="87" t="s">
        <v>280</v>
      </c>
      <c r="C92" s="49" t="s">
        <v>5</v>
      </c>
      <c r="D92" s="49" t="s">
        <v>197</v>
      </c>
      <c r="E92" s="50">
        <f>SUM(E93:E93)+10</f>
        <v>10</v>
      </c>
      <c r="F92" s="50">
        <f>SUM(F93:F93)+10</f>
        <v>10</v>
      </c>
      <c r="G92" s="50">
        <f>SUM(G93:G93)</f>
        <v>0</v>
      </c>
      <c r="H92" s="50">
        <f>SUM(H93:H93)+10</f>
        <v>10</v>
      </c>
      <c r="I92" s="82" t="s">
        <v>281</v>
      </c>
      <c r="J92" s="83" t="s">
        <v>63</v>
      </c>
      <c r="K92" s="84" t="s">
        <v>76</v>
      </c>
      <c r="L92" s="84" t="s">
        <v>59</v>
      </c>
      <c r="M92" s="85" t="s">
        <v>328</v>
      </c>
    </row>
    <row r="93" spans="1:13" ht="13.5" thickBot="1" x14ac:dyDescent="0.25">
      <c r="A93" s="33"/>
      <c r="B93" s="34"/>
      <c r="C93" s="35"/>
      <c r="D93" s="35"/>
      <c r="E93" s="80">
        <v>0</v>
      </c>
      <c r="F93" s="80">
        <v>0</v>
      </c>
      <c r="G93" s="80">
        <v>0</v>
      </c>
      <c r="H93" s="80">
        <v>0</v>
      </c>
      <c r="I93" s="35" t="s">
        <v>282</v>
      </c>
      <c r="J93" s="37" t="s">
        <v>58</v>
      </c>
      <c r="K93" s="38" t="s">
        <v>76</v>
      </c>
      <c r="L93" s="38" t="s">
        <v>76</v>
      </c>
      <c r="M93" s="39"/>
    </row>
    <row r="94" spans="1:13" ht="39" thickBot="1" x14ac:dyDescent="0.25">
      <c r="A94" s="40" t="s">
        <v>146</v>
      </c>
      <c r="B94" s="41" t="s">
        <v>283</v>
      </c>
      <c r="C94" s="42"/>
      <c r="D94" s="42"/>
      <c r="E94" s="43">
        <f>E95+E122+E134</f>
        <v>7710.9000000000005</v>
      </c>
      <c r="F94" s="43">
        <f>F95+F122+F134</f>
        <v>7475.8</v>
      </c>
      <c r="G94" s="43">
        <f>G95+G122+G134</f>
        <v>5627.7000000000007</v>
      </c>
      <c r="H94" s="43">
        <f>H95+H122+H134</f>
        <v>1838</v>
      </c>
      <c r="I94" s="42"/>
      <c r="J94" s="44"/>
      <c r="K94" s="45"/>
      <c r="L94" s="45"/>
      <c r="M94" s="46"/>
    </row>
    <row r="95" spans="1:13" ht="26.25" thickBot="1" x14ac:dyDescent="0.25">
      <c r="A95" s="47" t="s">
        <v>147</v>
      </c>
      <c r="B95" s="48" t="s">
        <v>284</v>
      </c>
      <c r="C95" s="49"/>
      <c r="D95" s="49"/>
      <c r="E95" s="50">
        <f>E96+E99+E110+E115+E117+E118+E120+E121</f>
        <v>7209.0000000000009</v>
      </c>
      <c r="F95" s="50">
        <f>F96+F99+F110+F115+F117+F118+F120+F121</f>
        <v>6958.9000000000005</v>
      </c>
      <c r="G95" s="50">
        <f>G96+G99+G110+G115+G117+G118+G120+G121</f>
        <v>5157.8000000000011</v>
      </c>
      <c r="H95" s="50">
        <f>H96+H99+H110+H115+H117+H118+H120+H121</f>
        <v>1801.1</v>
      </c>
      <c r="I95" s="49"/>
      <c r="J95" s="51"/>
      <c r="K95" s="52"/>
      <c r="L95" s="52"/>
      <c r="M95" s="53"/>
    </row>
    <row r="96" spans="1:13" ht="25.5" x14ac:dyDescent="0.2">
      <c r="A96" s="47" t="s">
        <v>148</v>
      </c>
      <c r="B96" s="48" t="s">
        <v>337</v>
      </c>
      <c r="C96" s="49"/>
      <c r="D96" s="49"/>
      <c r="E96" s="50">
        <f>SUM(E97:E98)</f>
        <v>17.899999999999999</v>
      </c>
      <c r="F96" s="50">
        <f>SUM(F97:F98)</f>
        <v>100</v>
      </c>
      <c r="G96" s="50">
        <f>SUM(G97:G98)</f>
        <v>100</v>
      </c>
      <c r="H96" s="50">
        <f>SUM(H97:H98)</f>
        <v>0</v>
      </c>
      <c r="I96" s="49" t="s">
        <v>285</v>
      </c>
      <c r="J96" s="51" t="s">
        <v>66</v>
      </c>
      <c r="K96" s="52" t="s">
        <v>59</v>
      </c>
      <c r="L96" s="52" t="s">
        <v>59</v>
      </c>
      <c r="M96" s="53"/>
    </row>
    <row r="97" spans="1:13" x14ac:dyDescent="0.2">
      <c r="A97" s="33"/>
      <c r="B97" s="34"/>
      <c r="C97" s="35" t="s">
        <v>14</v>
      </c>
      <c r="D97" s="35" t="s">
        <v>243</v>
      </c>
      <c r="E97" s="36">
        <v>0</v>
      </c>
      <c r="F97" s="36">
        <v>100</v>
      </c>
      <c r="G97" s="36">
        <v>100</v>
      </c>
      <c r="H97" s="36">
        <v>0</v>
      </c>
      <c r="I97" s="35"/>
      <c r="J97" s="37"/>
      <c r="K97" s="38"/>
      <c r="L97" s="38"/>
      <c r="M97" s="39"/>
    </row>
    <row r="98" spans="1:13" ht="13.5" thickBot="1" x14ac:dyDescent="0.25">
      <c r="A98" s="33"/>
      <c r="B98" s="34"/>
      <c r="C98" s="35" t="s">
        <v>30</v>
      </c>
      <c r="D98" s="35" t="s">
        <v>255</v>
      </c>
      <c r="E98" s="36">
        <v>17.899999999999999</v>
      </c>
      <c r="F98" s="36">
        <v>0</v>
      </c>
      <c r="G98" s="36">
        <v>0</v>
      </c>
      <c r="H98" s="36">
        <v>0</v>
      </c>
      <c r="I98" s="35"/>
      <c r="J98" s="37"/>
      <c r="K98" s="38"/>
      <c r="L98" s="38"/>
      <c r="M98" s="39"/>
    </row>
    <row r="99" spans="1:13" ht="18" customHeight="1" x14ac:dyDescent="0.2">
      <c r="A99" s="197" t="s">
        <v>150</v>
      </c>
      <c r="B99" s="195" t="s">
        <v>151</v>
      </c>
      <c r="C99" s="49"/>
      <c r="D99" s="49"/>
      <c r="E99" s="50">
        <f>SUM(E100:E109)</f>
        <v>3914.5000000000005</v>
      </c>
      <c r="F99" s="50">
        <f>SUM(F100:F109)</f>
        <v>3962.4000000000005</v>
      </c>
      <c r="G99" s="50">
        <f>SUM(G100:G109)+0.2</f>
        <v>3119.4000000000005</v>
      </c>
      <c r="H99" s="50">
        <f>SUM(H100:H109)-0.2</f>
        <v>843</v>
      </c>
      <c r="I99" s="82" t="s">
        <v>149</v>
      </c>
      <c r="J99" s="83" t="s">
        <v>66</v>
      </c>
      <c r="K99" s="84" t="s">
        <v>120</v>
      </c>
      <c r="L99" s="84" t="s">
        <v>286</v>
      </c>
      <c r="M99" s="186" t="s">
        <v>351</v>
      </c>
    </row>
    <row r="100" spans="1:13" x14ac:dyDescent="0.2">
      <c r="A100" s="198"/>
      <c r="B100" s="196"/>
      <c r="C100" s="35" t="s">
        <v>30</v>
      </c>
      <c r="D100" s="35" t="s">
        <v>255</v>
      </c>
      <c r="E100" s="36">
        <v>82.7</v>
      </c>
      <c r="F100" s="36">
        <v>337.1</v>
      </c>
      <c r="G100" s="36">
        <v>337.1</v>
      </c>
      <c r="H100" s="36">
        <v>0</v>
      </c>
      <c r="I100" s="35"/>
      <c r="J100" s="37"/>
      <c r="K100" s="38"/>
      <c r="L100" s="38"/>
      <c r="M100" s="187"/>
    </row>
    <row r="101" spans="1:13" x14ac:dyDescent="0.2">
      <c r="A101" s="33"/>
      <c r="B101" s="34"/>
      <c r="C101" s="35" t="s">
        <v>15</v>
      </c>
      <c r="D101" s="35" t="s">
        <v>287</v>
      </c>
      <c r="E101" s="36">
        <v>2689.5</v>
      </c>
      <c r="F101" s="36">
        <v>1655.9</v>
      </c>
      <c r="G101" s="36">
        <v>1655.9</v>
      </c>
      <c r="H101" s="36">
        <v>0</v>
      </c>
      <c r="I101" s="35"/>
      <c r="J101" s="37"/>
      <c r="K101" s="38"/>
      <c r="L101" s="38"/>
      <c r="M101" s="187"/>
    </row>
    <row r="102" spans="1:13" x14ac:dyDescent="0.2">
      <c r="A102" s="33"/>
      <c r="B102" s="34"/>
      <c r="C102" s="35" t="s">
        <v>5</v>
      </c>
      <c r="D102" s="35" t="s">
        <v>197</v>
      </c>
      <c r="E102" s="36">
        <v>0</v>
      </c>
      <c r="F102" s="36">
        <v>958.5</v>
      </c>
      <c r="G102" s="36">
        <v>230.8</v>
      </c>
      <c r="H102" s="36">
        <v>727.7</v>
      </c>
      <c r="I102" s="35"/>
      <c r="J102" s="37"/>
      <c r="K102" s="38"/>
      <c r="L102" s="38"/>
      <c r="M102" s="187"/>
    </row>
    <row r="103" spans="1:13" x14ac:dyDescent="0.2">
      <c r="A103" s="33"/>
      <c r="B103" s="34"/>
      <c r="C103" s="35" t="s">
        <v>31</v>
      </c>
      <c r="D103" s="35" t="s">
        <v>288</v>
      </c>
      <c r="E103" s="36">
        <v>553.6</v>
      </c>
      <c r="F103" s="36">
        <v>432.9</v>
      </c>
      <c r="G103" s="36">
        <v>333.6</v>
      </c>
      <c r="H103" s="36">
        <v>99.3</v>
      </c>
      <c r="I103" s="35"/>
      <c r="J103" s="37"/>
      <c r="K103" s="38"/>
      <c r="L103" s="38"/>
      <c r="M103" s="187"/>
    </row>
    <row r="104" spans="1:13" x14ac:dyDescent="0.2">
      <c r="A104" s="33"/>
      <c r="B104" s="34"/>
      <c r="C104" s="35" t="s">
        <v>289</v>
      </c>
      <c r="D104" s="35" t="s">
        <v>290</v>
      </c>
      <c r="E104" s="36">
        <v>44.8</v>
      </c>
      <c r="F104" s="36">
        <v>44.8</v>
      </c>
      <c r="G104" s="36">
        <v>44.5</v>
      </c>
      <c r="H104" s="36">
        <v>0.3</v>
      </c>
      <c r="I104" s="35"/>
      <c r="J104" s="37"/>
      <c r="K104" s="38"/>
      <c r="L104" s="38"/>
      <c r="M104" s="187"/>
    </row>
    <row r="105" spans="1:13" x14ac:dyDescent="0.2">
      <c r="A105" s="33"/>
      <c r="B105" s="34"/>
      <c r="C105" s="35" t="s">
        <v>289</v>
      </c>
      <c r="D105" s="35" t="s">
        <v>291</v>
      </c>
      <c r="E105" s="36">
        <v>4</v>
      </c>
      <c r="F105" s="36">
        <v>4</v>
      </c>
      <c r="G105" s="36">
        <v>3.9</v>
      </c>
      <c r="H105" s="36">
        <v>0.1</v>
      </c>
      <c r="I105" s="35"/>
      <c r="J105" s="37"/>
      <c r="K105" s="38"/>
      <c r="L105" s="38"/>
      <c r="M105" s="187"/>
    </row>
    <row r="106" spans="1:13" x14ac:dyDescent="0.2">
      <c r="A106" s="33"/>
      <c r="B106" s="34"/>
      <c r="C106" s="35" t="s">
        <v>292</v>
      </c>
      <c r="D106" s="35" t="s">
        <v>293</v>
      </c>
      <c r="E106" s="36">
        <v>48.8</v>
      </c>
      <c r="F106" s="36">
        <v>38.1</v>
      </c>
      <c r="G106" s="36">
        <v>29.4</v>
      </c>
      <c r="H106" s="36">
        <v>8.6999999999999993</v>
      </c>
      <c r="I106" s="35"/>
      <c r="J106" s="37"/>
      <c r="K106" s="38"/>
      <c r="L106" s="38"/>
      <c r="M106" s="187"/>
    </row>
    <row r="107" spans="1:13" x14ac:dyDescent="0.2">
      <c r="A107" s="33"/>
      <c r="B107" s="34"/>
      <c r="C107" s="35" t="s">
        <v>289</v>
      </c>
      <c r="D107" s="35" t="s">
        <v>294</v>
      </c>
      <c r="E107" s="36">
        <v>27.8</v>
      </c>
      <c r="F107" s="36">
        <v>27.8</v>
      </c>
      <c r="G107" s="36">
        <v>27.3</v>
      </c>
      <c r="H107" s="36">
        <v>0.5</v>
      </c>
      <c r="I107" s="35"/>
      <c r="J107" s="37"/>
      <c r="K107" s="38"/>
      <c r="L107" s="38"/>
      <c r="M107" s="187"/>
    </row>
    <row r="108" spans="1:13" x14ac:dyDescent="0.2">
      <c r="A108" s="33"/>
      <c r="B108" s="34"/>
      <c r="C108" s="35" t="s">
        <v>289</v>
      </c>
      <c r="D108" s="35" t="s">
        <v>295</v>
      </c>
      <c r="E108" s="36">
        <v>315.89999999999998</v>
      </c>
      <c r="F108" s="36">
        <v>315.89999999999998</v>
      </c>
      <c r="G108" s="36">
        <v>309.39999999999998</v>
      </c>
      <c r="H108" s="36">
        <v>6.5</v>
      </c>
      <c r="I108" s="35"/>
      <c r="J108" s="37"/>
      <c r="K108" s="38"/>
      <c r="L108" s="38"/>
      <c r="M108" s="187"/>
    </row>
    <row r="109" spans="1:13" ht="13.5" thickBot="1" x14ac:dyDescent="0.25">
      <c r="A109" s="33"/>
      <c r="B109" s="34"/>
      <c r="C109" s="35" t="s">
        <v>30</v>
      </c>
      <c r="D109" s="35" t="s">
        <v>296</v>
      </c>
      <c r="E109" s="36">
        <v>147.4</v>
      </c>
      <c r="F109" s="36">
        <v>147.4</v>
      </c>
      <c r="G109" s="36">
        <v>147.30000000000001</v>
      </c>
      <c r="H109" s="36">
        <v>0.1</v>
      </c>
      <c r="I109" s="35"/>
      <c r="J109" s="37"/>
      <c r="K109" s="38"/>
      <c r="L109" s="38"/>
      <c r="M109" s="188"/>
    </row>
    <row r="110" spans="1:13" ht="67.900000000000006" customHeight="1" x14ac:dyDescent="0.2">
      <c r="A110" s="86" t="s">
        <v>152</v>
      </c>
      <c r="B110" s="87" t="s">
        <v>153</v>
      </c>
      <c r="C110" s="49"/>
      <c r="D110" s="49"/>
      <c r="E110" s="50">
        <f>SUM(E111:E114)</f>
        <v>2888.4</v>
      </c>
      <c r="F110" s="50">
        <f>SUM(F111:F114)</f>
        <v>2709.1</v>
      </c>
      <c r="G110" s="50">
        <f>SUM(G111:G114)</f>
        <v>1825.5</v>
      </c>
      <c r="H110" s="50">
        <f>SUM(H111:H114)</f>
        <v>883.6</v>
      </c>
      <c r="I110" s="82" t="s">
        <v>149</v>
      </c>
      <c r="J110" s="83" t="s">
        <v>58</v>
      </c>
      <c r="K110" s="84" t="s">
        <v>120</v>
      </c>
      <c r="L110" s="84" t="s">
        <v>297</v>
      </c>
      <c r="M110" s="186" t="s">
        <v>352</v>
      </c>
    </row>
    <row r="111" spans="1:13" x14ac:dyDescent="0.2">
      <c r="A111" s="33"/>
      <c r="B111" s="34"/>
      <c r="C111" s="35" t="s">
        <v>30</v>
      </c>
      <c r="D111" s="35" t="s">
        <v>255</v>
      </c>
      <c r="E111" s="36">
        <v>144.6</v>
      </c>
      <c r="F111" s="36">
        <v>144.6</v>
      </c>
      <c r="G111" s="36">
        <v>144.6</v>
      </c>
      <c r="H111" s="36">
        <v>0</v>
      </c>
      <c r="I111" s="35"/>
      <c r="J111" s="37"/>
      <c r="K111" s="38"/>
      <c r="L111" s="38"/>
      <c r="M111" s="187"/>
    </row>
    <row r="112" spans="1:13" x14ac:dyDescent="0.2">
      <c r="A112" s="33"/>
      <c r="B112" s="34"/>
      <c r="C112" s="35" t="s">
        <v>15</v>
      </c>
      <c r="D112" s="35" t="s">
        <v>287</v>
      </c>
      <c r="E112" s="36">
        <v>556.29999999999995</v>
      </c>
      <c r="F112" s="36">
        <v>719.9</v>
      </c>
      <c r="G112" s="36">
        <v>719.9</v>
      </c>
      <c r="H112" s="36">
        <v>0</v>
      </c>
      <c r="I112" s="35"/>
      <c r="J112" s="37"/>
      <c r="K112" s="38"/>
      <c r="L112" s="38"/>
      <c r="M112" s="187"/>
    </row>
    <row r="113" spans="1:13" x14ac:dyDescent="0.2">
      <c r="A113" s="33"/>
      <c r="B113" s="34"/>
      <c r="C113" s="35" t="s">
        <v>5</v>
      </c>
      <c r="D113" s="35" t="s">
        <v>197</v>
      </c>
      <c r="E113" s="36">
        <v>1755.4</v>
      </c>
      <c r="F113" s="36">
        <v>1412.5</v>
      </c>
      <c r="G113" s="36">
        <v>529</v>
      </c>
      <c r="H113" s="36">
        <v>883.5</v>
      </c>
      <c r="I113" s="35"/>
      <c r="J113" s="37"/>
      <c r="K113" s="38"/>
      <c r="L113" s="38"/>
      <c r="M113" s="187"/>
    </row>
    <row r="114" spans="1:13" ht="13.5" thickBot="1" x14ac:dyDescent="0.25">
      <c r="A114" s="33"/>
      <c r="B114" s="34"/>
      <c r="C114" s="35" t="s">
        <v>30</v>
      </c>
      <c r="D114" s="35" t="s">
        <v>296</v>
      </c>
      <c r="E114" s="36">
        <v>432.1</v>
      </c>
      <c r="F114" s="36">
        <v>432.1</v>
      </c>
      <c r="G114" s="36">
        <v>432</v>
      </c>
      <c r="H114" s="36">
        <v>0.1</v>
      </c>
      <c r="I114" s="35"/>
      <c r="J114" s="37"/>
      <c r="K114" s="38"/>
      <c r="L114" s="38"/>
      <c r="M114" s="188"/>
    </row>
    <row r="115" spans="1:13" ht="25.5" x14ac:dyDescent="0.2">
      <c r="A115" s="47" t="s">
        <v>154</v>
      </c>
      <c r="B115" s="48" t="s">
        <v>155</v>
      </c>
      <c r="C115" s="49"/>
      <c r="D115" s="49"/>
      <c r="E115" s="50">
        <f>SUM(E116:E116)</f>
        <v>268.39999999999998</v>
      </c>
      <c r="F115" s="50">
        <f>SUM(F116:F116)</f>
        <v>51.1</v>
      </c>
      <c r="G115" s="50">
        <f>SUM(G116:G116)</f>
        <v>51.1</v>
      </c>
      <c r="H115" s="50">
        <f>SUM(H116:H116)</f>
        <v>0</v>
      </c>
      <c r="I115" s="49" t="s">
        <v>156</v>
      </c>
      <c r="J115" s="51" t="s">
        <v>66</v>
      </c>
      <c r="K115" s="52" t="s">
        <v>120</v>
      </c>
      <c r="L115" s="52" t="s">
        <v>120</v>
      </c>
      <c r="M115" s="53" t="s">
        <v>353</v>
      </c>
    </row>
    <row r="116" spans="1:13" ht="13.5" thickBot="1" x14ac:dyDescent="0.25">
      <c r="A116" s="33"/>
      <c r="B116" s="34"/>
      <c r="C116" s="35" t="s">
        <v>30</v>
      </c>
      <c r="D116" s="35" t="s">
        <v>255</v>
      </c>
      <c r="E116" s="36">
        <v>268.39999999999998</v>
      </c>
      <c r="F116" s="36">
        <v>51.1</v>
      </c>
      <c r="G116" s="36">
        <v>51.1</v>
      </c>
      <c r="H116" s="36">
        <v>0</v>
      </c>
      <c r="I116" s="35"/>
      <c r="J116" s="37"/>
      <c r="K116" s="38"/>
      <c r="L116" s="38"/>
      <c r="M116" s="39"/>
    </row>
    <row r="117" spans="1:13" ht="26.25" thickBot="1" x14ac:dyDescent="0.25">
      <c r="A117" s="47" t="s">
        <v>298</v>
      </c>
      <c r="B117" s="48" t="s">
        <v>299</v>
      </c>
      <c r="C117" s="49" t="s">
        <v>30</v>
      </c>
      <c r="D117" s="49" t="s">
        <v>255</v>
      </c>
      <c r="E117" s="54">
        <v>0</v>
      </c>
      <c r="F117" s="54">
        <v>3</v>
      </c>
      <c r="G117" s="54">
        <v>2.2000000000000002</v>
      </c>
      <c r="H117" s="54">
        <v>0.8</v>
      </c>
      <c r="I117" s="49" t="s">
        <v>300</v>
      </c>
      <c r="J117" s="51" t="s">
        <v>66</v>
      </c>
      <c r="K117" s="52" t="s">
        <v>59</v>
      </c>
      <c r="L117" s="52" t="s">
        <v>59</v>
      </c>
      <c r="M117" s="53" t="s">
        <v>301</v>
      </c>
    </row>
    <row r="118" spans="1:13" ht="38.25" x14ac:dyDescent="0.2">
      <c r="A118" s="86" t="s">
        <v>302</v>
      </c>
      <c r="B118" s="87" t="s">
        <v>35</v>
      </c>
      <c r="C118" s="49"/>
      <c r="D118" s="49"/>
      <c r="E118" s="50">
        <f>SUM(E119:E119)</f>
        <v>119.8</v>
      </c>
      <c r="F118" s="50">
        <f>SUM(F119:F119)</f>
        <v>119.8</v>
      </c>
      <c r="G118" s="50">
        <f>SUM(G119:G119)</f>
        <v>59.6</v>
      </c>
      <c r="H118" s="50">
        <f>SUM(H119:H119)</f>
        <v>60.2</v>
      </c>
      <c r="I118" s="82" t="s">
        <v>158</v>
      </c>
      <c r="J118" s="83" t="s">
        <v>66</v>
      </c>
      <c r="K118" s="84" t="s">
        <v>120</v>
      </c>
      <c r="L118" s="84" t="s">
        <v>297</v>
      </c>
      <c r="M118" s="85" t="s">
        <v>354</v>
      </c>
    </row>
    <row r="119" spans="1:13" ht="13.5" thickBot="1" x14ac:dyDescent="0.25">
      <c r="A119" s="33"/>
      <c r="B119" s="34"/>
      <c r="C119" s="35" t="s">
        <v>5</v>
      </c>
      <c r="D119" s="35" t="s">
        <v>197</v>
      </c>
      <c r="E119" s="36">
        <v>119.8</v>
      </c>
      <c r="F119" s="36">
        <v>119.8</v>
      </c>
      <c r="G119" s="36">
        <v>59.6</v>
      </c>
      <c r="H119" s="36">
        <v>60.2</v>
      </c>
      <c r="I119" s="35"/>
      <c r="J119" s="37"/>
      <c r="K119" s="38"/>
      <c r="L119" s="38"/>
      <c r="M119" s="39"/>
    </row>
    <row r="120" spans="1:13" ht="51.75" hidden="1" thickBot="1" x14ac:dyDescent="0.25">
      <c r="A120" s="47" t="s">
        <v>303</v>
      </c>
      <c r="B120" s="48" t="s">
        <v>304</v>
      </c>
      <c r="C120" s="49"/>
      <c r="D120" s="49"/>
      <c r="E120" s="54">
        <v>0</v>
      </c>
      <c r="F120" s="54">
        <v>0</v>
      </c>
      <c r="G120" s="54">
        <v>0</v>
      </c>
      <c r="H120" s="54">
        <v>0</v>
      </c>
      <c r="I120" s="49" t="s">
        <v>305</v>
      </c>
      <c r="J120" s="51" t="s">
        <v>58</v>
      </c>
      <c r="K120" s="52" t="s">
        <v>76</v>
      </c>
      <c r="L120" s="52" t="s">
        <v>59</v>
      </c>
      <c r="M120" s="53" t="s">
        <v>306</v>
      </c>
    </row>
    <row r="121" spans="1:13" ht="64.5" thickBot="1" x14ac:dyDescent="0.25">
      <c r="A121" s="86" t="s">
        <v>157</v>
      </c>
      <c r="B121" s="87" t="s">
        <v>304</v>
      </c>
      <c r="C121" s="49" t="s">
        <v>5</v>
      </c>
      <c r="D121" s="49" t="s">
        <v>197</v>
      </c>
      <c r="E121" s="54">
        <v>0</v>
      </c>
      <c r="F121" s="54">
        <v>13.5</v>
      </c>
      <c r="G121" s="54">
        <v>0</v>
      </c>
      <c r="H121" s="54">
        <v>13.5</v>
      </c>
      <c r="I121" s="82" t="s">
        <v>305</v>
      </c>
      <c r="J121" s="83" t="s">
        <v>58</v>
      </c>
      <c r="K121" s="84" t="s">
        <v>76</v>
      </c>
      <c r="L121" s="84" t="s">
        <v>59</v>
      </c>
      <c r="M121" s="85" t="s">
        <v>355</v>
      </c>
    </row>
    <row r="122" spans="1:13" ht="39" thickBot="1" x14ac:dyDescent="0.25">
      <c r="A122" s="47" t="s">
        <v>159</v>
      </c>
      <c r="B122" s="48" t="s">
        <v>160</v>
      </c>
      <c r="C122" s="49"/>
      <c r="D122" s="49"/>
      <c r="E122" s="50">
        <f>E123+E127+E128+E129+E133</f>
        <v>494</v>
      </c>
      <c r="F122" s="50">
        <f>F123+F127+F128+F129+F133</f>
        <v>509</v>
      </c>
      <c r="G122" s="50">
        <f>G123+G127+G128+G129+G133-0.1</f>
        <v>462</v>
      </c>
      <c r="H122" s="50">
        <f>H123+H127+H128+H129+H133+0.1</f>
        <v>36.9</v>
      </c>
      <c r="I122" s="49"/>
      <c r="J122" s="51"/>
      <c r="K122" s="52"/>
      <c r="L122" s="52"/>
      <c r="M122" s="53"/>
    </row>
    <row r="123" spans="1:13" ht="38.25" x14ac:dyDescent="0.2">
      <c r="A123" s="47" t="s">
        <v>161</v>
      </c>
      <c r="B123" s="48" t="s">
        <v>32</v>
      </c>
      <c r="C123" s="49"/>
      <c r="D123" s="49"/>
      <c r="E123" s="50">
        <f>SUM(E124:E126)</f>
        <v>131.6</v>
      </c>
      <c r="F123" s="50">
        <f>SUM(F124:F126)</f>
        <v>175.1</v>
      </c>
      <c r="G123" s="50">
        <f>SUM(G124:G126)</f>
        <v>173.8</v>
      </c>
      <c r="H123" s="50">
        <f>SUM(H124:H126)</f>
        <v>1.3</v>
      </c>
      <c r="I123" s="49" t="s">
        <v>307</v>
      </c>
      <c r="J123" s="51" t="s">
        <v>66</v>
      </c>
      <c r="K123" s="52" t="s">
        <v>120</v>
      </c>
      <c r="L123" s="52" t="s">
        <v>120</v>
      </c>
      <c r="M123" s="53"/>
    </row>
    <row r="124" spans="1:13" x14ac:dyDescent="0.2">
      <c r="A124" s="33"/>
      <c r="B124" s="34"/>
      <c r="C124" s="35" t="s">
        <v>5</v>
      </c>
      <c r="D124" s="35" t="s">
        <v>197</v>
      </c>
      <c r="E124" s="36">
        <v>131.6</v>
      </c>
      <c r="F124" s="36">
        <v>145.1</v>
      </c>
      <c r="G124" s="36">
        <v>143.80000000000001</v>
      </c>
      <c r="H124" s="36">
        <v>1.3</v>
      </c>
      <c r="I124" s="35" t="s">
        <v>138</v>
      </c>
      <c r="J124" s="37" t="s">
        <v>58</v>
      </c>
      <c r="K124" s="38" t="s">
        <v>107</v>
      </c>
      <c r="L124" s="38" t="s">
        <v>107</v>
      </c>
      <c r="M124" s="39"/>
    </row>
    <row r="125" spans="1:13" ht="25.5" x14ac:dyDescent="0.2">
      <c r="A125" s="33"/>
      <c r="B125" s="34"/>
      <c r="C125" s="35" t="s">
        <v>13</v>
      </c>
      <c r="D125" s="35" t="s">
        <v>198</v>
      </c>
      <c r="E125" s="36">
        <v>0</v>
      </c>
      <c r="F125" s="36">
        <v>30</v>
      </c>
      <c r="G125" s="36">
        <v>30</v>
      </c>
      <c r="H125" s="36">
        <v>0</v>
      </c>
      <c r="I125" s="35" t="s">
        <v>308</v>
      </c>
      <c r="J125" s="37" t="s">
        <v>58</v>
      </c>
      <c r="K125" s="38" t="s">
        <v>76</v>
      </c>
      <c r="L125" s="38" t="s">
        <v>76</v>
      </c>
      <c r="M125" s="39"/>
    </row>
    <row r="126" spans="1:13" ht="26.25" thickBot="1" x14ac:dyDescent="0.25">
      <c r="A126" s="33"/>
      <c r="B126" s="34"/>
      <c r="C126" s="35"/>
      <c r="D126" s="35"/>
      <c r="E126" s="80">
        <v>0</v>
      </c>
      <c r="F126" s="80">
        <v>0</v>
      </c>
      <c r="G126" s="80">
        <v>0</v>
      </c>
      <c r="H126" s="80">
        <v>0</v>
      </c>
      <c r="I126" s="35" t="s">
        <v>309</v>
      </c>
      <c r="J126" s="37" t="s">
        <v>66</v>
      </c>
      <c r="K126" s="38" t="s">
        <v>120</v>
      </c>
      <c r="L126" s="38" t="s">
        <v>120</v>
      </c>
      <c r="M126" s="39"/>
    </row>
    <row r="127" spans="1:13" ht="26.25" hidden="1" thickBot="1" x14ac:dyDescent="0.25">
      <c r="A127" s="47" t="s">
        <v>162</v>
      </c>
      <c r="B127" s="48" t="s">
        <v>36</v>
      </c>
      <c r="C127" s="49" t="s">
        <v>5</v>
      </c>
      <c r="D127" s="49" t="s">
        <v>197</v>
      </c>
      <c r="E127" s="54">
        <v>0</v>
      </c>
      <c r="F127" s="54">
        <v>0</v>
      </c>
      <c r="G127" s="54">
        <v>0</v>
      </c>
      <c r="H127" s="54">
        <v>0</v>
      </c>
      <c r="I127" s="49"/>
      <c r="J127" s="51"/>
      <c r="K127" s="52"/>
      <c r="L127" s="52"/>
      <c r="M127" s="53"/>
    </row>
    <row r="128" spans="1:13" ht="39" thickBot="1" x14ac:dyDescent="0.25">
      <c r="A128" s="47" t="s">
        <v>163</v>
      </c>
      <c r="B128" s="48" t="s">
        <v>43</v>
      </c>
      <c r="C128" s="49" t="s">
        <v>5</v>
      </c>
      <c r="D128" s="49" t="s">
        <v>197</v>
      </c>
      <c r="E128" s="54">
        <v>160</v>
      </c>
      <c r="F128" s="54">
        <v>160</v>
      </c>
      <c r="G128" s="54">
        <v>159.4</v>
      </c>
      <c r="H128" s="54">
        <v>0.6</v>
      </c>
      <c r="I128" s="49" t="s">
        <v>164</v>
      </c>
      <c r="J128" s="51" t="s">
        <v>66</v>
      </c>
      <c r="K128" s="52" t="s">
        <v>120</v>
      </c>
      <c r="L128" s="52">
        <v>100</v>
      </c>
      <c r="M128" s="53"/>
    </row>
    <row r="129" spans="1:13" ht="25.5" x14ac:dyDescent="0.2">
      <c r="A129" s="47" t="s">
        <v>165</v>
      </c>
      <c r="B129" s="48" t="s">
        <v>166</v>
      </c>
      <c r="C129" s="49"/>
      <c r="D129" s="49"/>
      <c r="E129" s="50">
        <f>SUM(E130:E132)</f>
        <v>202.4</v>
      </c>
      <c r="F129" s="50">
        <f>SUM(F130:F132)</f>
        <v>152.4</v>
      </c>
      <c r="G129" s="50">
        <f>SUM(G130:G132)</f>
        <v>128.9</v>
      </c>
      <c r="H129" s="50">
        <f>SUM(H130:H132)</f>
        <v>23.5</v>
      </c>
      <c r="I129" s="49" t="s">
        <v>167</v>
      </c>
      <c r="J129" s="51" t="s">
        <v>63</v>
      </c>
      <c r="K129" s="52" t="s">
        <v>117</v>
      </c>
      <c r="L129" s="52" t="s">
        <v>117</v>
      </c>
      <c r="M129" s="53" t="s">
        <v>310</v>
      </c>
    </row>
    <row r="130" spans="1:13" x14ac:dyDescent="0.2">
      <c r="A130" s="33"/>
      <c r="B130" s="34"/>
      <c r="C130" s="35" t="s">
        <v>5</v>
      </c>
      <c r="D130" s="35" t="s">
        <v>197</v>
      </c>
      <c r="E130" s="36">
        <v>177.4</v>
      </c>
      <c r="F130" s="36">
        <v>127.4</v>
      </c>
      <c r="G130" s="36">
        <v>103.9</v>
      </c>
      <c r="H130" s="36">
        <v>23.5</v>
      </c>
      <c r="I130" s="35"/>
      <c r="J130" s="37"/>
      <c r="K130" s="38"/>
      <c r="L130" s="38"/>
      <c r="M130" s="39"/>
    </row>
    <row r="131" spans="1:13" x14ac:dyDescent="0.2">
      <c r="A131" s="33"/>
      <c r="B131" s="34"/>
      <c r="C131" s="35" t="s">
        <v>30</v>
      </c>
      <c r="D131" s="35" t="s">
        <v>255</v>
      </c>
      <c r="E131" s="36">
        <v>5.3</v>
      </c>
      <c r="F131" s="36">
        <v>5.3</v>
      </c>
      <c r="G131" s="36">
        <v>5.3</v>
      </c>
      <c r="H131" s="36">
        <v>0</v>
      </c>
      <c r="I131" s="35"/>
      <c r="J131" s="37"/>
      <c r="K131" s="38"/>
      <c r="L131" s="38"/>
      <c r="M131" s="39"/>
    </row>
    <row r="132" spans="1:13" ht="13.5" thickBot="1" x14ac:dyDescent="0.25">
      <c r="A132" s="33"/>
      <c r="B132" s="34"/>
      <c r="C132" s="35" t="s">
        <v>30</v>
      </c>
      <c r="D132" s="35" t="s">
        <v>296</v>
      </c>
      <c r="E132" s="36">
        <v>19.7</v>
      </c>
      <c r="F132" s="36">
        <v>19.7</v>
      </c>
      <c r="G132" s="36">
        <v>19.7</v>
      </c>
      <c r="H132" s="36">
        <v>0</v>
      </c>
      <c r="I132" s="35"/>
      <c r="J132" s="37"/>
      <c r="K132" s="38"/>
      <c r="L132" s="38"/>
      <c r="M132" s="39"/>
    </row>
    <row r="133" spans="1:13" ht="26.25" thickBot="1" x14ac:dyDescent="0.25">
      <c r="A133" s="93" t="s">
        <v>311</v>
      </c>
      <c r="B133" s="94" t="s">
        <v>312</v>
      </c>
      <c r="C133" s="95" t="s">
        <v>14</v>
      </c>
      <c r="D133" s="95" t="s">
        <v>4</v>
      </c>
      <c r="E133" s="96">
        <v>0</v>
      </c>
      <c r="F133" s="96">
        <v>21.5</v>
      </c>
      <c r="G133" s="96">
        <v>0</v>
      </c>
      <c r="H133" s="96">
        <v>11.4</v>
      </c>
      <c r="I133" s="95" t="s">
        <v>313</v>
      </c>
      <c r="J133" s="97" t="s">
        <v>58</v>
      </c>
      <c r="K133" s="98" t="s">
        <v>85</v>
      </c>
      <c r="L133" s="98" t="s">
        <v>76</v>
      </c>
      <c r="M133" s="99" t="s">
        <v>317</v>
      </c>
    </row>
    <row r="134" spans="1:13" ht="39" hidden="1" thickBot="1" x14ac:dyDescent="0.25">
      <c r="A134" s="47" t="s">
        <v>168</v>
      </c>
      <c r="B134" s="48" t="s">
        <v>42</v>
      </c>
      <c r="C134" s="49"/>
      <c r="D134" s="49"/>
      <c r="E134" s="50">
        <f t="shared" ref="E134:H135" si="1">SUM(E135:E135)</f>
        <v>7.9</v>
      </c>
      <c r="F134" s="50">
        <f t="shared" si="1"/>
        <v>7.9</v>
      </c>
      <c r="G134" s="50">
        <f t="shared" si="1"/>
        <v>7.9</v>
      </c>
      <c r="H134" s="50">
        <f t="shared" si="1"/>
        <v>0</v>
      </c>
      <c r="I134" s="49"/>
      <c r="J134" s="51"/>
      <c r="K134" s="52"/>
      <c r="L134" s="52"/>
      <c r="M134" s="53"/>
    </row>
    <row r="135" spans="1:13" ht="38.25" x14ac:dyDescent="0.2">
      <c r="A135" s="47" t="s">
        <v>169</v>
      </c>
      <c r="B135" s="48" t="s">
        <v>42</v>
      </c>
      <c r="C135" s="49"/>
      <c r="D135" s="49"/>
      <c r="E135" s="50">
        <f t="shared" si="1"/>
        <v>7.9</v>
      </c>
      <c r="F135" s="50">
        <f t="shared" si="1"/>
        <v>7.9</v>
      </c>
      <c r="G135" s="50">
        <f t="shared" si="1"/>
        <v>7.9</v>
      </c>
      <c r="H135" s="50">
        <f t="shared" si="1"/>
        <v>0</v>
      </c>
      <c r="I135" s="49" t="s">
        <v>170</v>
      </c>
      <c r="J135" s="51" t="s">
        <v>58</v>
      </c>
      <c r="K135" s="52" t="s">
        <v>76</v>
      </c>
      <c r="L135" s="52" t="s">
        <v>76</v>
      </c>
      <c r="M135" s="53" t="s">
        <v>356</v>
      </c>
    </row>
    <row r="136" spans="1:13" ht="13.5" thickBot="1" x14ac:dyDescent="0.25">
      <c r="A136" s="33"/>
      <c r="B136" s="34"/>
      <c r="C136" s="35" t="s">
        <v>30</v>
      </c>
      <c r="D136" s="35" t="s">
        <v>255</v>
      </c>
      <c r="E136" s="36">
        <v>7.9</v>
      </c>
      <c r="F136" s="36">
        <v>7.9</v>
      </c>
      <c r="G136" s="36">
        <v>7.9</v>
      </c>
      <c r="H136" s="36">
        <v>0</v>
      </c>
      <c r="I136" s="35"/>
      <c r="J136" s="37"/>
      <c r="K136" s="38"/>
      <c r="L136" s="38"/>
      <c r="M136" s="39"/>
    </row>
    <row r="137" spans="1:13" ht="39" thickBot="1" x14ac:dyDescent="0.25">
      <c r="A137" s="40" t="s">
        <v>171</v>
      </c>
      <c r="B137" s="41" t="s">
        <v>17</v>
      </c>
      <c r="C137" s="42"/>
      <c r="D137" s="42"/>
      <c r="E137" s="43">
        <f>E138+E141</f>
        <v>811</v>
      </c>
      <c r="F137" s="43">
        <f>F138+F141</f>
        <v>1183.5</v>
      </c>
      <c r="G137" s="43">
        <f>G138+G141</f>
        <v>1167.6000000000001</v>
      </c>
      <c r="H137" s="43">
        <f>H138+H141</f>
        <v>15.9</v>
      </c>
      <c r="I137" s="42"/>
      <c r="J137" s="44"/>
      <c r="K137" s="45"/>
      <c r="L137" s="45"/>
      <c r="M137" s="46"/>
    </row>
    <row r="138" spans="1:13" ht="39" hidden="1" thickBot="1" x14ac:dyDescent="0.25">
      <c r="A138" s="47" t="s">
        <v>172</v>
      </c>
      <c r="B138" s="48" t="s">
        <v>18</v>
      </c>
      <c r="C138" s="49"/>
      <c r="D138" s="49"/>
      <c r="E138" s="50">
        <f>SUM(E139:E139)</f>
        <v>756</v>
      </c>
      <c r="F138" s="50">
        <f>SUM(F139:F139)</f>
        <v>1149.8</v>
      </c>
      <c r="G138" s="50">
        <f>SUM(G139:G139)</f>
        <v>1133.9000000000001</v>
      </c>
      <c r="H138" s="50">
        <f>SUM(H139:H139)</f>
        <v>15.9</v>
      </c>
      <c r="I138" s="49"/>
      <c r="J138" s="51"/>
      <c r="K138" s="52"/>
      <c r="L138" s="52"/>
      <c r="M138" s="53"/>
    </row>
    <row r="139" spans="1:13" ht="51" x14ac:dyDescent="0.2">
      <c r="A139" s="86" t="s">
        <v>173</v>
      </c>
      <c r="B139" s="87" t="s">
        <v>174</v>
      </c>
      <c r="C139" s="49" t="s">
        <v>5</v>
      </c>
      <c r="D139" s="49" t="s">
        <v>197</v>
      </c>
      <c r="E139" s="50">
        <f>SUM(E140:E140)+756</f>
        <v>756</v>
      </c>
      <c r="F139" s="50">
        <f>SUM(F140:F140)+1149.8</f>
        <v>1149.8</v>
      </c>
      <c r="G139" s="50">
        <f>SUM(G140:G140)+1133.9</f>
        <v>1133.9000000000001</v>
      </c>
      <c r="H139" s="50">
        <f>SUM(H140:H140)+15.9</f>
        <v>15.9</v>
      </c>
      <c r="I139" s="82" t="s">
        <v>175</v>
      </c>
      <c r="J139" s="83" t="s">
        <v>63</v>
      </c>
      <c r="K139" s="84" t="s">
        <v>117</v>
      </c>
      <c r="L139" s="84" t="s">
        <v>107</v>
      </c>
      <c r="M139" s="85" t="s">
        <v>358</v>
      </c>
    </row>
    <row r="140" spans="1:13" ht="77.25" thickBot="1" x14ac:dyDescent="0.25">
      <c r="A140" s="33"/>
      <c r="B140" s="34"/>
      <c r="C140" s="35"/>
      <c r="D140" s="35"/>
      <c r="E140" s="80">
        <v>0</v>
      </c>
      <c r="F140" s="80">
        <v>0</v>
      </c>
      <c r="G140" s="80">
        <v>0</v>
      </c>
      <c r="H140" s="80">
        <v>0</v>
      </c>
      <c r="I140" s="88" t="s">
        <v>314</v>
      </c>
      <c r="J140" s="89" t="s">
        <v>63</v>
      </c>
      <c r="K140" s="90" t="s">
        <v>116</v>
      </c>
      <c r="L140" s="90" t="s">
        <v>107</v>
      </c>
      <c r="M140" s="91" t="s">
        <v>357</v>
      </c>
    </row>
    <row r="141" spans="1:13" ht="51.75" hidden="1" thickBot="1" x14ac:dyDescent="0.25">
      <c r="A141" s="47" t="s">
        <v>176</v>
      </c>
      <c r="B141" s="48" t="s">
        <v>19</v>
      </c>
      <c r="C141" s="49"/>
      <c r="D141" s="49"/>
      <c r="E141" s="50">
        <f>SUM(E142:E142)</f>
        <v>55</v>
      </c>
      <c r="F141" s="50">
        <f>SUM(F142:F142)</f>
        <v>33.700000000000003</v>
      </c>
      <c r="G141" s="50">
        <f>SUM(G142:G142)</f>
        <v>33.700000000000003</v>
      </c>
      <c r="H141" s="50">
        <f>SUM(H142:H142)</f>
        <v>0</v>
      </c>
      <c r="I141" s="49"/>
      <c r="J141" s="51"/>
      <c r="K141" s="52"/>
      <c r="L141" s="52"/>
      <c r="M141" s="53"/>
    </row>
    <row r="142" spans="1:13" ht="26.25" thickBot="1" x14ac:dyDescent="0.25">
      <c r="A142" s="55" t="s">
        <v>177</v>
      </c>
      <c r="B142" s="56" t="s">
        <v>178</v>
      </c>
      <c r="C142" s="57" t="s">
        <v>5</v>
      </c>
      <c r="D142" s="57" t="s">
        <v>197</v>
      </c>
      <c r="E142" s="58">
        <v>55</v>
      </c>
      <c r="F142" s="58">
        <v>33.700000000000003</v>
      </c>
      <c r="G142" s="58">
        <v>33.700000000000003</v>
      </c>
      <c r="H142" s="58">
        <v>0</v>
      </c>
      <c r="I142" s="57" t="s">
        <v>179</v>
      </c>
      <c r="J142" s="59" t="s">
        <v>63</v>
      </c>
      <c r="K142" s="60" t="s">
        <v>67</v>
      </c>
      <c r="L142" s="60" t="s">
        <v>67</v>
      </c>
      <c r="M142" s="73"/>
    </row>
    <row r="143" spans="1:13" hidden="1" x14ac:dyDescent="0.2">
      <c r="A143" s="61"/>
      <c r="B143" s="61"/>
      <c r="C143" s="62"/>
      <c r="D143" s="62"/>
      <c r="E143" s="63"/>
      <c r="F143" s="63"/>
      <c r="G143" s="63"/>
      <c r="H143" s="63"/>
      <c r="I143" s="62"/>
      <c r="J143" s="64"/>
      <c r="K143" s="65"/>
      <c r="L143" s="65"/>
      <c r="M143" s="62"/>
    </row>
    <row r="144" spans="1:13" hidden="1" x14ac:dyDescent="0.2">
      <c r="A144" s="61"/>
      <c r="B144" s="61"/>
      <c r="C144" s="62"/>
      <c r="D144" s="62"/>
      <c r="E144" s="63"/>
      <c r="F144" s="63"/>
      <c r="G144" s="63"/>
      <c r="H144" s="63"/>
      <c r="I144" s="62"/>
      <c r="J144" s="64"/>
      <c r="K144" s="65"/>
      <c r="L144" s="65"/>
      <c r="M144" s="62"/>
    </row>
    <row r="145" spans="1:13" hidden="1" x14ac:dyDescent="0.2">
      <c r="A145" s="61"/>
      <c r="B145" s="61"/>
      <c r="C145" s="62"/>
      <c r="D145" s="62"/>
      <c r="E145" s="63"/>
      <c r="F145" s="63"/>
      <c r="G145" s="63"/>
      <c r="H145" s="63"/>
      <c r="I145" s="62"/>
      <c r="J145" s="64"/>
      <c r="K145" s="65"/>
      <c r="L145" s="65"/>
      <c r="M145" s="62"/>
    </row>
    <row r="146" spans="1:13" x14ac:dyDescent="0.2">
      <c r="A146" s="61"/>
      <c r="B146" s="61"/>
      <c r="C146" s="62"/>
      <c r="D146" s="62"/>
      <c r="E146" s="63"/>
      <c r="F146" s="63"/>
      <c r="G146" s="63"/>
      <c r="H146" s="63"/>
      <c r="I146" s="62"/>
      <c r="J146" s="64"/>
      <c r="K146" s="65"/>
      <c r="L146" s="65"/>
      <c r="M146" s="62"/>
    </row>
    <row r="147" spans="1:13" ht="14.65" customHeight="1" x14ac:dyDescent="0.2">
      <c r="A147" s="189" t="s">
        <v>21</v>
      </c>
      <c r="B147" s="189"/>
      <c r="C147" s="189"/>
      <c r="D147" s="189"/>
      <c r="E147" s="189"/>
      <c r="F147" s="189"/>
      <c r="G147" s="63"/>
      <c r="H147" s="63"/>
      <c r="I147" s="62"/>
      <c r="J147" s="64"/>
      <c r="K147" s="65"/>
      <c r="L147" s="65"/>
      <c r="M147" s="62"/>
    </row>
    <row r="148" spans="1:13" s="78" customFormat="1" ht="43.9" customHeight="1" x14ac:dyDescent="0.25">
      <c r="A148" s="81" t="s">
        <v>44</v>
      </c>
      <c r="B148" s="81" t="s">
        <v>45</v>
      </c>
      <c r="C148" s="81" t="s">
        <v>47</v>
      </c>
      <c r="D148" s="81" t="s">
        <v>48</v>
      </c>
      <c r="E148" s="81" t="s">
        <v>49</v>
      </c>
      <c r="F148" s="81" t="s">
        <v>50</v>
      </c>
    </row>
    <row r="149" spans="1:13" ht="25.5" x14ac:dyDescent="0.2">
      <c r="A149" s="34" t="s">
        <v>31</v>
      </c>
      <c r="B149" s="34" t="s">
        <v>338</v>
      </c>
      <c r="C149" s="66">
        <v>553.6</v>
      </c>
      <c r="D149" s="66">
        <v>432.9</v>
      </c>
      <c r="E149" s="66">
        <v>333.6</v>
      </c>
      <c r="F149" s="66">
        <v>99.3</v>
      </c>
    </row>
    <row r="150" spans="1:13" ht="25.5" x14ac:dyDescent="0.2">
      <c r="A150" s="34" t="s">
        <v>289</v>
      </c>
      <c r="B150" s="34" t="s">
        <v>339</v>
      </c>
      <c r="C150" s="66">
        <v>392.5</v>
      </c>
      <c r="D150" s="66">
        <v>392.5</v>
      </c>
      <c r="E150" s="66">
        <v>385.2</v>
      </c>
      <c r="F150" s="66">
        <v>7.3</v>
      </c>
    </row>
    <row r="151" spans="1:13" ht="25.5" x14ac:dyDescent="0.2">
      <c r="A151" s="34" t="s">
        <v>30</v>
      </c>
      <c r="B151" s="34" t="s">
        <v>180</v>
      </c>
      <c r="C151" s="66">
        <v>1146</v>
      </c>
      <c r="D151" s="66">
        <v>1168.2</v>
      </c>
      <c r="E151" s="66">
        <v>1147.2</v>
      </c>
      <c r="F151" s="66">
        <v>21</v>
      </c>
    </row>
    <row r="152" spans="1:13" x14ac:dyDescent="0.2">
      <c r="A152" s="34" t="s">
        <v>15</v>
      </c>
      <c r="B152" s="34" t="s">
        <v>181</v>
      </c>
      <c r="C152" s="66">
        <v>3245.8</v>
      </c>
      <c r="D152" s="66">
        <v>2375.8000000000002</v>
      </c>
      <c r="E152" s="66">
        <v>2375.8000000000002</v>
      </c>
      <c r="F152" s="66">
        <v>0</v>
      </c>
    </row>
    <row r="153" spans="1:13" x14ac:dyDescent="0.2">
      <c r="A153" s="34" t="s">
        <v>7</v>
      </c>
      <c r="B153" s="34" t="s">
        <v>182</v>
      </c>
      <c r="C153" s="66">
        <v>330.8</v>
      </c>
      <c r="D153" s="66">
        <v>330.8</v>
      </c>
      <c r="E153" s="66">
        <v>116.8</v>
      </c>
      <c r="F153" s="66">
        <v>214</v>
      </c>
    </row>
    <row r="154" spans="1:13" x14ac:dyDescent="0.2">
      <c r="A154" s="34" t="s">
        <v>22</v>
      </c>
      <c r="B154" s="34" t="s">
        <v>183</v>
      </c>
      <c r="C154" s="66">
        <v>124.2</v>
      </c>
      <c r="D154" s="66">
        <v>124.2</v>
      </c>
      <c r="E154" s="66">
        <v>122.7</v>
      </c>
      <c r="F154" s="66">
        <v>1.5</v>
      </c>
    </row>
    <row r="155" spans="1:13" ht="25.5" x14ac:dyDescent="0.2">
      <c r="A155" s="34" t="s">
        <v>13</v>
      </c>
      <c r="B155" s="34" t="s">
        <v>315</v>
      </c>
      <c r="C155" s="66">
        <v>0</v>
      </c>
      <c r="D155" s="66">
        <v>160</v>
      </c>
      <c r="E155" s="66">
        <v>158.69999999999999</v>
      </c>
      <c r="F155" s="66">
        <v>1.3</v>
      </c>
    </row>
    <row r="156" spans="1:13" x14ac:dyDescent="0.2">
      <c r="A156" s="34" t="s">
        <v>14</v>
      </c>
      <c r="B156" s="34" t="s">
        <v>184</v>
      </c>
      <c r="C156" s="66">
        <v>0</v>
      </c>
      <c r="D156" s="66">
        <v>187.6</v>
      </c>
      <c r="E156" s="66">
        <v>163.80000000000001</v>
      </c>
      <c r="F156" s="66">
        <f>23.7-10.1</f>
        <v>13.6</v>
      </c>
    </row>
    <row r="157" spans="1:13" x14ac:dyDescent="0.2">
      <c r="A157" s="34" t="s">
        <v>16</v>
      </c>
      <c r="B157" s="34" t="s">
        <v>185</v>
      </c>
      <c r="C157" s="66">
        <v>0</v>
      </c>
      <c r="D157" s="66">
        <v>18.600000000000001</v>
      </c>
      <c r="E157" s="66">
        <v>18.5</v>
      </c>
      <c r="F157" s="66">
        <v>0.1</v>
      </c>
    </row>
    <row r="158" spans="1:13" x14ac:dyDescent="0.2">
      <c r="A158" s="34" t="s">
        <v>5</v>
      </c>
      <c r="B158" s="34" t="s">
        <v>186</v>
      </c>
      <c r="C158" s="66">
        <v>10413.6</v>
      </c>
      <c r="D158" s="66">
        <v>10900</v>
      </c>
      <c r="E158" s="66">
        <v>8833.6</v>
      </c>
      <c r="F158" s="66">
        <v>2066.4</v>
      </c>
    </row>
    <row r="159" spans="1:13" ht="25.5" x14ac:dyDescent="0.2">
      <c r="A159" s="34" t="s">
        <v>292</v>
      </c>
      <c r="B159" s="34" t="s">
        <v>316</v>
      </c>
      <c r="C159" s="66">
        <v>48.8</v>
      </c>
      <c r="D159" s="66">
        <v>38.1</v>
      </c>
      <c r="E159" s="66">
        <v>29.4</v>
      </c>
      <c r="F159" s="66">
        <v>8.6999999999999993</v>
      </c>
    </row>
    <row r="160" spans="1:13" x14ac:dyDescent="0.2">
      <c r="A160" s="67"/>
      <c r="B160" s="68" t="s">
        <v>187</v>
      </c>
      <c r="C160" s="69">
        <f>SUM(C149:C159)</f>
        <v>16255.3</v>
      </c>
      <c r="D160" s="69">
        <f>SUM(D149:D159)</f>
        <v>16128.7</v>
      </c>
      <c r="E160" s="69">
        <f>SUM(E149:E159)</f>
        <v>13685.300000000001</v>
      </c>
      <c r="F160" s="69">
        <f>SUM(F149:F159)</f>
        <v>2433.1999999999998</v>
      </c>
    </row>
  </sheetData>
  <mergeCells count="23">
    <mergeCell ref="A1:M1"/>
    <mergeCell ref="A2:M2"/>
    <mergeCell ref="G4:G6"/>
    <mergeCell ref="H4:H6"/>
    <mergeCell ref="I4:M4"/>
    <mergeCell ref="I5:I6"/>
    <mergeCell ref="J5:J6"/>
    <mergeCell ref="K5:L5"/>
    <mergeCell ref="M5:M6"/>
    <mergeCell ref="A4:A6"/>
    <mergeCell ref="B4:B6"/>
    <mergeCell ref="C4:C6"/>
    <mergeCell ref="D4:D6"/>
    <mergeCell ref="E4:E6"/>
    <mergeCell ref="F4:F6"/>
    <mergeCell ref="M110:M114"/>
    <mergeCell ref="A147:F147"/>
    <mergeCell ref="M41:M44"/>
    <mergeCell ref="I41:I42"/>
    <mergeCell ref="M47:M51"/>
    <mergeCell ref="B99:B100"/>
    <mergeCell ref="A99:A100"/>
    <mergeCell ref="M99:M109"/>
  </mergeCells>
  <printOptions horizontalCentered="1"/>
  <pageMargins left="0.39370078740157483" right="0.39370078740157483" top="0.39370078740157483" bottom="0.39370078740157483" header="0.31496062992125984" footer="0.31496062992125984"/>
  <pageSetup paperSize="9" scale="6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6"/>
  <sheetViews>
    <sheetView zoomScaleNormal="100" zoomScaleSheetLayoutView="100" workbookViewId="0">
      <selection activeCell="A2" sqref="A2:M2"/>
    </sheetView>
  </sheetViews>
  <sheetFormatPr defaultColWidth="9.140625" defaultRowHeight="12.75" x14ac:dyDescent="0.2"/>
  <cols>
    <col min="1" max="1" width="13.7109375" style="105" customWidth="1"/>
    <col min="2" max="2" width="33.42578125" style="105" customWidth="1"/>
    <col min="3" max="3" width="10.28515625" style="105" customWidth="1"/>
    <col min="4" max="4" width="10.7109375" style="105" customWidth="1"/>
    <col min="5" max="5" width="11.140625" style="105" customWidth="1"/>
    <col min="6" max="7" width="10.7109375" style="105" customWidth="1"/>
    <col min="8" max="8" width="7.140625" style="105" customWidth="1"/>
    <col min="9" max="9" width="37.140625" style="105" customWidth="1"/>
    <col min="10" max="10" width="7.7109375" style="105" customWidth="1"/>
    <col min="11" max="11" width="8.7109375" style="105" customWidth="1"/>
    <col min="12" max="12" width="8.42578125" style="105" customWidth="1"/>
    <col min="13" max="13" width="45.7109375" style="105" customWidth="1"/>
    <col min="14" max="15" width="9.140625" style="105" customWidth="1"/>
    <col min="16" max="16384" width="9.140625" style="105"/>
  </cols>
  <sheetData>
    <row r="1" spans="1:15" ht="15.75" x14ac:dyDescent="0.25">
      <c r="A1" s="223" t="s">
        <v>188</v>
      </c>
      <c r="B1" s="223"/>
      <c r="C1" s="223"/>
      <c r="D1" s="223"/>
      <c r="E1" s="223"/>
      <c r="F1" s="223"/>
      <c r="G1" s="223"/>
      <c r="H1" s="223"/>
      <c r="I1" s="223"/>
      <c r="J1" s="223"/>
      <c r="K1" s="223"/>
      <c r="L1" s="223"/>
      <c r="M1" s="223"/>
    </row>
    <row r="2" spans="1:15" ht="15.75" x14ac:dyDescent="0.25">
      <c r="A2" s="224" t="s">
        <v>189</v>
      </c>
      <c r="B2" s="224"/>
      <c r="C2" s="224"/>
      <c r="D2" s="224"/>
      <c r="E2" s="224"/>
      <c r="F2" s="224"/>
      <c r="G2" s="224"/>
      <c r="H2" s="224"/>
      <c r="I2" s="224"/>
      <c r="J2" s="224"/>
      <c r="K2" s="224"/>
      <c r="L2" s="224"/>
      <c r="M2" s="224"/>
    </row>
    <row r="3" spans="1:15" ht="13.5" thickBot="1" x14ac:dyDescent="0.25"/>
    <row r="4" spans="1:15" x14ac:dyDescent="0.2">
      <c r="A4" s="225" t="s">
        <v>44</v>
      </c>
      <c r="B4" s="213" t="s">
        <v>45</v>
      </c>
      <c r="C4" s="213" t="s">
        <v>46</v>
      </c>
      <c r="D4" s="213" t="s">
        <v>191</v>
      </c>
      <c r="E4" s="213" t="s">
        <v>47</v>
      </c>
      <c r="F4" s="213" t="s">
        <v>48</v>
      </c>
      <c r="G4" s="213" t="s">
        <v>49</v>
      </c>
      <c r="H4" s="213" t="s">
        <v>50</v>
      </c>
      <c r="I4" s="213" t="s">
        <v>335</v>
      </c>
      <c r="J4" s="213"/>
      <c r="K4" s="213"/>
      <c r="L4" s="213"/>
      <c r="M4" s="216"/>
    </row>
    <row r="5" spans="1:15" x14ac:dyDescent="0.2">
      <c r="A5" s="226"/>
      <c r="B5" s="214"/>
      <c r="C5" s="214"/>
      <c r="D5" s="214"/>
      <c r="E5" s="214"/>
      <c r="F5" s="214"/>
      <c r="G5" s="214"/>
      <c r="H5" s="214"/>
      <c r="I5" s="214" t="s">
        <v>51</v>
      </c>
      <c r="J5" s="214" t="s">
        <v>52</v>
      </c>
      <c r="K5" s="214" t="s">
        <v>359</v>
      </c>
      <c r="L5" s="214"/>
      <c r="M5" s="217" t="s">
        <v>53</v>
      </c>
    </row>
    <row r="6" spans="1:15" ht="13.5" thickBot="1" x14ac:dyDescent="0.25">
      <c r="A6" s="227"/>
      <c r="B6" s="215"/>
      <c r="C6" s="215"/>
      <c r="D6" s="215"/>
      <c r="E6" s="215"/>
      <c r="F6" s="215"/>
      <c r="G6" s="215"/>
      <c r="H6" s="215"/>
      <c r="I6" s="215"/>
      <c r="J6" s="215"/>
      <c r="K6" s="164" t="s">
        <v>1</v>
      </c>
      <c r="L6" s="164" t="s">
        <v>54</v>
      </c>
      <c r="M6" s="218"/>
    </row>
    <row r="7" spans="1:15" ht="20.25" customHeight="1" thickBot="1" x14ac:dyDescent="0.25">
      <c r="A7" s="22" t="s">
        <v>20</v>
      </c>
      <c r="B7" s="23" t="s">
        <v>55</v>
      </c>
      <c r="C7" s="26"/>
      <c r="D7" s="26"/>
      <c r="E7" s="25">
        <f>SUM(E8:E8)</f>
        <v>10568</v>
      </c>
      <c r="F7" s="25">
        <f>SUM(F8:F8)</f>
        <v>11478.7</v>
      </c>
      <c r="G7" s="25">
        <f>SUM(G8:G8)</f>
        <v>10883.1</v>
      </c>
      <c r="H7" s="25">
        <f>SUM(H8:H8)</f>
        <v>595.59999999999991</v>
      </c>
      <c r="I7" s="24"/>
      <c r="J7" s="26"/>
      <c r="K7" s="27"/>
      <c r="L7" s="27"/>
      <c r="M7" s="28"/>
    </row>
    <row r="8" spans="1:15" ht="63" customHeight="1" x14ac:dyDescent="0.2">
      <c r="A8" s="29" t="s">
        <v>56</v>
      </c>
      <c r="B8" s="30" t="s">
        <v>2</v>
      </c>
      <c r="C8" s="165"/>
      <c r="D8" s="165"/>
      <c r="E8" s="32">
        <f>E9+E10+E11+E12+E13+E14+E26+E86+E123</f>
        <v>10568</v>
      </c>
      <c r="F8" s="32">
        <f>F9+F10+F11+F12+F13+F14+F26+F86+F123</f>
        <v>11478.7</v>
      </c>
      <c r="G8" s="32">
        <f>G9+G10+G11+G12+G13+G14+G26+G86+G123</f>
        <v>10883.1</v>
      </c>
      <c r="H8" s="32">
        <f>H9+H10+H11+H12+H13+H14+H26+H86+H123</f>
        <v>595.59999999999991</v>
      </c>
      <c r="I8" s="124" t="s">
        <v>68</v>
      </c>
      <c r="J8" s="102" t="s">
        <v>66</v>
      </c>
      <c r="K8" s="109" t="s">
        <v>473</v>
      </c>
      <c r="L8" s="109" t="s">
        <v>474</v>
      </c>
      <c r="M8" s="108"/>
      <c r="N8" s="212"/>
      <c r="O8" s="212"/>
    </row>
    <row r="9" spans="1:15" ht="30" customHeight="1" x14ac:dyDescent="0.2">
      <c r="A9" s="33"/>
      <c r="B9" s="34"/>
      <c r="C9" s="37"/>
      <c r="D9" s="37"/>
      <c r="E9" s="80">
        <v>0</v>
      </c>
      <c r="F9" s="80">
        <v>0</v>
      </c>
      <c r="G9" s="80">
        <v>0</v>
      </c>
      <c r="H9" s="80">
        <v>0</v>
      </c>
      <c r="I9" s="35" t="s">
        <v>360</v>
      </c>
      <c r="J9" s="37" t="s">
        <v>58</v>
      </c>
      <c r="K9" s="38" t="s">
        <v>85</v>
      </c>
      <c r="L9" s="125">
        <v>2</v>
      </c>
      <c r="M9" s="128" t="s">
        <v>467</v>
      </c>
      <c r="N9" s="212"/>
      <c r="O9" s="212"/>
    </row>
    <row r="10" spans="1:15" ht="38.25" x14ac:dyDescent="0.2">
      <c r="A10" s="33"/>
      <c r="B10" s="34"/>
      <c r="C10" s="37"/>
      <c r="D10" s="37"/>
      <c r="E10" s="80">
        <v>0</v>
      </c>
      <c r="F10" s="80">
        <v>0</v>
      </c>
      <c r="G10" s="80">
        <v>0</v>
      </c>
      <c r="H10" s="80">
        <v>0</v>
      </c>
      <c r="I10" s="35" t="s">
        <v>65</v>
      </c>
      <c r="J10" s="37" t="s">
        <v>66</v>
      </c>
      <c r="K10" s="38" t="s">
        <v>145</v>
      </c>
      <c r="L10" s="38" t="s">
        <v>361</v>
      </c>
      <c r="M10" s="39" t="s">
        <v>362</v>
      </c>
      <c r="N10" s="117"/>
    </row>
    <row r="11" spans="1:15" ht="25.5" x14ac:dyDescent="0.2">
      <c r="A11" s="33"/>
      <c r="B11" s="34"/>
      <c r="C11" s="37"/>
      <c r="D11" s="37"/>
      <c r="E11" s="80">
        <v>0</v>
      </c>
      <c r="F11" s="80">
        <v>0</v>
      </c>
      <c r="G11" s="80">
        <v>0</v>
      </c>
      <c r="H11" s="80">
        <v>0</v>
      </c>
      <c r="I11" s="35" t="s">
        <v>62</v>
      </c>
      <c r="J11" s="37" t="s">
        <v>63</v>
      </c>
      <c r="K11" s="38" t="s">
        <v>61</v>
      </c>
      <c r="L11" s="38" t="s">
        <v>193</v>
      </c>
      <c r="M11" s="128" t="s">
        <v>468</v>
      </c>
      <c r="N11" s="117"/>
    </row>
    <row r="12" spans="1:15" ht="25.5" x14ac:dyDescent="0.2">
      <c r="A12" s="33"/>
      <c r="B12" s="34"/>
      <c r="C12" s="37"/>
      <c r="D12" s="37"/>
      <c r="E12" s="80">
        <v>0</v>
      </c>
      <c r="F12" s="80">
        <v>0</v>
      </c>
      <c r="G12" s="80">
        <v>0</v>
      </c>
      <c r="H12" s="80">
        <v>0</v>
      </c>
      <c r="I12" s="35" t="s">
        <v>60</v>
      </c>
      <c r="J12" s="37" t="s">
        <v>58</v>
      </c>
      <c r="K12" s="38" t="s">
        <v>61</v>
      </c>
      <c r="L12" s="38" t="s">
        <v>363</v>
      </c>
      <c r="M12" s="128" t="s">
        <v>468</v>
      </c>
      <c r="N12" s="117"/>
    </row>
    <row r="13" spans="1:15" ht="57.75" customHeight="1" thickBot="1" x14ac:dyDescent="0.25">
      <c r="A13" s="33"/>
      <c r="B13" s="34"/>
      <c r="C13" s="37"/>
      <c r="D13" s="37"/>
      <c r="E13" s="80">
        <v>0</v>
      </c>
      <c r="F13" s="80">
        <v>0</v>
      </c>
      <c r="G13" s="80">
        <v>0</v>
      </c>
      <c r="H13" s="80">
        <v>0</v>
      </c>
      <c r="I13" s="126" t="s">
        <v>70</v>
      </c>
      <c r="J13" s="37" t="s">
        <v>66</v>
      </c>
      <c r="K13" s="38" t="s">
        <v>364</v>
      </c>
      <c r="L13" s="38" t="s">
        <v>365</v>
      </c>
      <c r="M13" s="128" t="s">
        <v>468</v>
      </c>
      <c r="N13" s="117"/>
    </row>
    <row r="14" spans="1:15" ht="39" thickBot="1" x14ac:dyDescent="0.25">
      <c r="A14" s="40" t="s">
        <v>72</v>
      </c>
      <c r="B14" s="41" t="s">
        <v>3</v>
      </c>
      <c r="C14" s="44"/>
      <c r="D14" s="44"/>
      <c r="E14" s="43">
        <f>E15+E18+E21+E23</f>
        <v>224.1</v>
      </c>
      <c r="F14" s="43">
        <f>F15+F18+F21+F23</f>
        <v>185.3</v>
      </c>
      <c r="G14" s="43">
        <f>G15+G18+G21+G23+0.1</f>
        <v>124.19999999999999</v>
      </c>
      <c r="H14" s="43">
        <f>H15+H18+H21+H23-0.1</f>
        <v>61.099999999999994</v>
      </c>
      <c r="I14" s="42"/>
      <c r="J14" s="44"/>
      <c r="K14" s="45"/>
      <c r="L14" s="45"/>
      <c r="M14" s="46"/>
      <c r="N14" s="117"/>
    </row>
    <row r="15" spans="1:15" ht="44.25" customHeight="1" thickBot="1" x14ac:dyDescent="0.25">
      <c r="A15" s="47" t="s">
        <v>73</v>
      </c>
      <c r="B15" s="48" t="s">
        <v>33</v>
      </c>
      <c r="C15" s="51"/>
      <c r="D15" s="51"/>
      <c r="E15" s="50">
        <f t="shared" ref="E15:H16" si="0">SUM(E16:E16)</f>
        <v>118</v>
      </c>
      <c r="F15" s="50">
        <f t="shared" si="0"/>
        <v>118</v>
      </c>
      <c r="G15" s="50">
        <f t="shared" si="0"/>
        <v>63.7</v>
      </c>
      <c r="H15" s="50">
        <f t="shared" si="0"/>
        <v>54.3</v>
      </c>
      <c r="I15" s="49"/>
      <c r="J15" s="51"/>
      <c r="K15" s="52"/>
      <c r="L15" s="52"/>
      <c r="M15" s="53"/>
      <c r="N15" s="117"/>
    </row>
    <row r="16" spans="1:15" ht="83.1" customHeight="1" x14ac:dyDescent="0.2">
      <c r="A16" s="221" t="s">
        <v>74</v>
      </c>
      <c r="B16" s="229" t="s">
        <v>33</v>
      </c>
      <c r="C16" s="51"/>
      <c r="D16" s="51"/>
      <c r="E16" s="50">
        <f t="shared" si="0"/>
        <v>118</v>
      </c>
      <c r="F16" s="50">
        <f t="shared" si="0"/>
        <v>118</v>
      </c>
      <c r="G16" s="50">
        <f t="shared" si="0"/>
        <v>63.7</v>
      </c>
      <c r="H16" s="50">
        <f t="shared" si="0"/>
        <v>54.3</v>
      </c>
      <c r="I16" s="229" t="s">
        <v>366</v>
      </c>
      <c r="J16" s="232" t="s">
        <v>58</v>
      </c>
      <c r="K16" s="234" t="s">
        <v>76</v>
      </c>
      <c r="L16" s="234" t="s">
        <v>76</v>
      </c>
      <c r="M16" s="230" t="s">
        <v>450</v>
      </c>
      <c r="N16" s="117"/>
    </row>
    <row r="17" spans="1:14" ht="23.25" customHeight="1" thickBot="1" x14ac:dyDescent="0.25">
      <c r="A17" s="228"/>
      <c r="B17" s="220"/>
      <c r="C17" s="37" t="s">
        <v>5</v>
      </c>
      <c r="D17" s="37" t="s">
        <v>197</v>
      </c>
      <c r="E17" s="36">
        <v>118</v>
      </c>
      <c r="F17" s="36">
        <v>118</v>
      </c>
      <c r="G17" s="36">
        <v>63.7</v>
      </c>
      <c r="H17" s="36">
        <v>54.3</v>
      </c>
      <c r="I17" s="220"/>
      <c r="J17" s="233"/>
      <c r="K17" s="235"/>
      <c r="L17" s="235"/>
      <c r="M17" s="231"/>
      <c r="N17" s="117"/>
    </row>
    <row r="18" spans="1:14" ht="42.75" customHeight="1" thickBot="1" x14ac:dyDescent="0.25">
      <c r="A18" s="138" t="s">
        <v>79</v>
      </c>
      <c r="B18" s="139" t="s">
        <v>23</v>
      </c>
      <c r="C18" s="163"/>
      <c r="D18" s="163"/>
      <c r="E18" s="141">
        <f t="shared" ref="E18:H19" si="1">SUM(E19:E19)</f>
        <v>13</v>
      </c>
      <c r="F18" s="141">
        <f t="shared" si="1"/>
        <v>13</v>
      </c>
      <c r="G18" s="141">
        <f t="shared" si="1"/>
        <v>12</v>
      </c>
      <c r="H18" s="141">
        <f t="shared" si="1"/>
        <v>1</v>
      </c>
      <c r="I18" s="140"/>
      <c r="J18" s="142"/>
      <c r="K18" s="143"/>
      <c r="L18" s="143"/>
      <c r="M18" s="144"/>
      <c r="N18" s="117"/>
    </row>
    <row r="19" spans="1:14" ht="25.5" x14ac:dyDescent="0.2">
      <c r="A19" s="236" t="s">
        <v>80</v>
      </c>
      <c r="B19" s="238" t="s">
        <v>23</v>
      </c>
      <c r="C19" s="166"/>
      <c r="D19" s="166"/>
      <c r="E19" s="151">
        <f t="shared" si="1"/>
        <v>13</v>
      </c>
      <c r="F19" s="151">
        <f t="shared" si="1"/>
        <v>13</v>
      </c>
      <c r="G19" s="151">
        <f t="shared" si="1"/>
        <v>12</v>
      </c>
      <c r="H19" s="151">
        <f t="shared" si="1"/>
        <v>1</v>
      </c>
      <c r="I19" s="152" t="s">
        <v>81</v>
      </c>
      <c r="J19" s="153" t="s">
        <v>63</v>
      </c>
      <c r="K19" s="154" t="s">
        <v>203</v>
      </c>
      <c r="L19" s="155">
        <v>18</v>
      </c>
      <c r="M19" s="156" t="s">
        <v>469</v>
      </c>
      <c r="N19" s="117"/>
    </row>
    <row r="20" spans="1:14" ht="45.75" customHeight="1" thickBot="1" x14ac:dyDescent="0.25">
      <c r="A20" s="237"/>
      <c r="B20" s="239"/>
      <c r="C20" s="159" t="s">
        <v>5</v>
      </c>
      <c r="D20" s="159" t="s">
        <v>197</v>
      </c>
      <c r="E20" s="158">
        <v>13</v>
      </c>
      <c r="F20" s="158">
        <v>13</v>
      </c>
      <c r="G20" s="158">
        <v>12</v>
      </c>
      <c r="H20" s="158">
        <v>1</v>
      </c>
      <c r="I20" s="157" t="s">
        <v>200</v>
      </c>
      <c r="J20" s="159" t="s">
        <v>58</v>
      </c>
      <c r="K20" s="160" t="s">
        <v>367</v>
      </c>
      <c r="L20" s="160" t="s">
        <v>368</v>
      </c>
      <c r="M20" s="161" t="s">
        <v>489</v>
      </c>
      <c r="N20" s="117"/>
    </row>
    <row r="21" spans="1:14" ht="26.25" thickBot="1" x14ac:dyDescent="0.25">
      <c r="A21" s="145" t="s">
        <v>83</v>
      </c>
      <c r="B21" s="146" t="s">
        <v>38</v>
      </c>
      <c r="C21" s="148"/>
      <c r="D21" s="148"/>
      <c r="E21" s="147">
        <f>SUM(E22:E22)</f>
        <v>12</v>
      </c>
      <c r="F21" s="147">
        <f>SUM(F22:F22)</f>
        <v>12</v>
      </c>
      <c r="G21" s="147">
        <f>SUM(G22:G22)</f>
        <v>11.5</v>
      </c>
      <c r="H21" s="147">
        <f>SUM(H22:H22)</f>
        <v>0.5</v>
      </c>
      <c r="I21" s="134"/>
      <c r="J21" s="148"/>
      <c r="K21" s="149"/>
      <c r="L21" s="149"/>
      <c r="M21" s="150"/>
      <c r="N21" s="117"/>
    </row>
    <row r="22" spans="1:14" ht="60" customHeight="1" thickBot="1" x14ac:dyDescent="0.25">
      <c r="A22" s="47" t="s">
        <v>84</v>
      </c>
      <c r="B22" s="48" t="s">
        <v>38</v>
      </c>
      <c r="C22" s="51" t="s">
        <v>5</v>
      </c>
      <c r="D22" s="51" t="s">
        <v>197</v>
      </c>
      <c r="E22" s="54">
        <v>12</v>
      </c>
      <c r="F22" s="54">
        <v>12</v>
      </c>
      <c r="G22" s="54">
        <v>11.5</v>
      </c>
      <c r="H22" s="54">
        <v>0.5</v>
      </c>
      <c r="I22" s="49" t="s">
        <v>75</v>
      </c>
      <c r="J22" s="51" t="s">
        <v>63</v>
      </c>
      <c r="K22" s="52" t="s">
        <v>76</v>
      </c>
      <c r="L22" s="52" t="s">
        <v>76</v>
      </c>
      <c r="M22" s="53" t="s">
        <v>490</v>
      </c>
      <c r="N22" s="117"/>
    </row>
    <row r="23" spans="1:14" ht="42.75" customHeight="1" thickBot="1" x14ac:dyDescent="0.25">
      <c r="A23" s="47" t="s">
        <v>86</v>
      </c>
      <c r="B23" s="48" t="s">
        <v>87</v>
      </c>
      <c r="C23" s="51"/>
      <c r="D23" s="51"/>
      <c r="E23" s="50">
        <f>SUM(E24:E24)</f>
        <v>81.099999999999994</v>
      </c>
      <c r="F23" s="50">
        <f>SUM(F24:F24)</f>
        <v>42.3</v>
      </c>
      <c r="G23" s="50">
        <f>SUM(G24:G24)</f>
        <v>36.9</v>
      </c>
      <c r="H23" s="50">
        <f>SUM(H24:H24)</f>
        <v>5.4</v>
      </c>
      <c r="I23" s="49"/>
      <c r="J23" s="51"/>
      <c r="K23" s="52"/>
      <c r="L23" s="52"/>
      <c r="M23" s="53"/>
      <c r="N23" s="117"/>
    </row>
    <row r="24" spans="1:14" ht="38.25" x14ac:dyDescent="0.2">
      <c r="A24" s="197" t="s">
        <v>88</v>
      </c>
      <c r="B24" s="195" t="s">
        <v>37</v>
      </c>
      <c r="C24" s="51" t="s">
        <v>5</v>
      </c>
      <c r="D24" s="51" t="s">
        <v>197</v>
      </c>
      <c r="E24" s="50">
        <f>SUM(E25:E25)+81.1</f>
        <v>81.099999999999994</v>
      </c>
      <c r="F24" s="50">
        <f>SUM(F25:F25)+42.3</f>
        <v>42.3</v>
      </c>
      <c r="G24" s="50">
        <f>SUM(G25:G25)+36.9</f>
        <v>36.9</v>
      </c>
      <c r="H24" s="50">
        <f>SUM(H25:H25)+5.4</f>
        <v>5.4</v>
      </c>
      <c r="I24" s="82" t="s">
        <v>90</v>
      </c>
      <c r="J24" s="83" t="s">
        <v>91</v>
      </c>
      <c r="K24" s="84" t="s">
        <v>369</v>
      </c>
      <c r="L24" s="84" t="s">
        <v>370</v>
      </c>
      <c r="M24" s="85" t="s">
        <v>451</v>
      </c>
      <c r="N24" s="117"/>
    </row>
    <row r="25" spans="1:14" ht="140.25" customHeight="1" thickBot="1" x14ac:dyDescent="0.25">
      <c r="A25" s="219"/>
      <c r="B25" s="220"/>
      <c r="C25" s="37"/>
      <c r="D25" s="37"/>
      <c r="E25" s="36"/>
      <c r="F25" s="36"/>
      <c r="G25" s="36"/>
      <c r="H25" s="36"/>
      <c r="I25" s="35" t="s">
        <v>89</v>
      </c>
      <c r="J25" s="37" t="s">
        <v>63</v>
      </c>
      <c r="K25" s="38" t="s">
        <v>203</v>
      </c>
      <c r="L25" s="38" t="s">
        <v>203</v>
      </c>
      <c r="M25" s="39" t="s">
        <v>452</v>
      </c>
      <c r="N25" s="117"/>
    </row>
    <row r="26" spans="1:14" ht="51" customHeight="1" thickBot="1" x14ac:dyDescent="0.25">
      <c r="A26" s="40" t="s">
        <v>95</v>
      </c>
      <c r="B26" s="41" t="s">
        <v>6</v>
      </c>
      <c r="C26" s="44"/>
      <c r="D26" s="44"/>
      <c r="E26" s="43">
        <f>E27+E63+E73+E75+E78+E82+E84</f>
        <v>7362.4</v>
      </c>
      <c r="F26" s="43">
        <f>F27+F63+F73+F75+F78+F82+F84</f>
        <v>7370.9000000000005</v>
      </c>
      <c r="G26" s="43">
        <f>G27+G63+G73+G75+G78+G82+G84</f>
        <v>7016.5999999999995</v>
      </c>
      <c r="H26" s="43">
        <f>H27+H63+H73+H75+H78+H82+H84</f>
        <v>354.29999999999995</v>
      </c>
      <c r="I26" s="42"/>
      <c r="J26" s="44"/>
      <c r="K26" s="45"/>
      <c r="L26" s="45"/>
      <c r="M26" s="46"/>
      <c r="N26" s="117"/>
    </row>
    <row r="27" spans="1:14" ht="27" customHeight="1" thickBot="1" x14ac:dyDescent="0.25">
      <c r="A27" s="47" t="s">
        <v>96</v>
      </c>
      <c r="B27" s="48" t="s">
        <v>97</v>
      </c>
      <c r="C27" s="51"/>
      <c r="D27" s="51"/>
      <c r="E27" s="50">
        <f>E28+E33+E39+E45+E49+E55+E61</f>
        <v>5307</v>
      </c>
      <c r="F27" s="50">
        <f>F28+F33+F39+F45+F49+F55+F61</f>
        <v>5385.9000000000005</v>
      </c>
      <c r="G27" s="50">
        <f>G28+G33+G39+G45+G49+G55+G61-0.1</f>
        <v>5130.5999999999995</v>
      </c>
      <c r="H27" s="50">
        <f>H28+H33+H39+H45+H49+H55+H61+0.1</f>
        <v>255.29999999999998</v>
      </c>
      <c r="I27" s="49"/>
      <c r="J27" s="51"/>
      <c r="K27" s="52"/>
      <c r="L27" s="52"/>
      <c r="M27" s="53"/>
      <c r="N27" s="117"/>
    </row>
    <row r="28" spans="1:14" x14ac:dyDescent="0.2">
      <c r="A28" s="221" t="s">
        <v>103</v>
      </c>
      <c r="B28" s="229" t="s">
        <v>8</v>
      </c>
      <c r="C28" s="51"/>
      <c r="D28" s="51"/>
      <c r="E28" s="50">
        <f>SUM(E29:E32)</f>
        <v>1724.5</v>
      </c>
      <c r="F28" s="50">
        <f>SUM(F29:F32)</f>
        <v>1746.1</v>
      </c>
      <c r="G28" s="50">
        <f>SUM(G29:G32)</f>
        <v>1737.4</v>
      </c>
      <c r="H28" s="50">
        <f>SUM(H29:H32)</f>
        <v>8.6999999999999993</v>
      </c>
      <c r="I28" s="49" t="s">
        <v>371</v>
      </c>
      <c r="J28" s="51" t="s">
        <v>58</v>
      </c>
      <c r="K28" s="52" t="s">
        <v>76</v>
      </c>
      <c r="L28" s="52" t="s">
        <v>76</v>
      </c>
      <c r="M28" s="53" t="s">
        <v>491</v>
      </c>
      <c r="N28" s="117"/>
    </row>
    <row r="29" spans="1:14" x14ac:dyDescent="0.2">
      <c r="A29" s="222"/>
      <c r="B29" s="240"/>
      <c r="C29" s="37" t="s">
        <v>7</v>
      </c>
      <c r="D29" s="37" t="s">
        <v>219</v>
      </c>
      <c r="E29" s="36">
        <v>17.399999999999999</v>
      </c>
      <c r="F29" s="36">
        <v>17.399999999999999</v>
      </c>
      <c r="G29" s="36">
        <v>10.1</v>
      </c>
      <c r="H29" s="36">
        <v>7.3</v>
      </c>
      <c r="I29" s="35" t="s">
        <v>104</v>
      </c>
      <c r="J29" s="37" t="s">
        <v>58</v>
      </c>
      <c r="K29" s="38" t="s">
        <v>116</v>
      </c>
      <c r="L29" s="38" t="s">
        <v>116</v>
      </c>
      <c r="M29" s="39" t="s">
        <v>492</v>
      </c>
      <c r="N29" s="117"/>
    </row>
    <row r="30" spans="1:14" ht="39.75" customHeight="1" x14ac:dyDescent="0.2">
      <c r="A30" s="222"/>
      <c r="B30" s="240"/>
      <c r="C30" s="37" t="s">
        <v>22</v>
      </c>
      <c r="D30" s="37" t="s">
        <v>224</v>
      </c>
      <c r="E30" s="36">
        <v>1.6</v>
      </c>
      <c r="F30" s="36">
        <v>1.6</v>
      </c>
      <c r="G30" s="36">
        <v>1.6</v>
      </c>
      <c r="H30" s="36">
        <v>0</v>
      </c>
      <c r="I30" s="88" t="s">
        <v>220</v>
      </c>
      <c r="J30" s="89" t="s">
        <v>63</v>
      </c>
      <c r="K30" s="90" t="s">
        <v>372</v>
      </c>
      <c r="L30" s="90" t="s">
        <v>222</v>
      </c>
      <c r="M30" s="91" t="s">
        <v>453</v>
      </c>
      <c r="N30" s="117"/>
    </row>
    <row r="31" spans="1:14" x14ac:dyDescent="0.2">
      <c r="A31" s="222"/>
      <c r="B31" s="240"/>
      <c r="C31" s="37" t="s">
        <v>5</v>
      </c>
      <c r="D31" s="37" t="s">
        <v>197</v>
      </c>
      <c r="E31" s="36">
        <v>1705.5</v>
      </c>
      <c r="F31" s="36">
        <v>1727.1</v>
      </c>
      <c r="G31" s="36">
        <v>1725.7</v>
      </c>
      <c r="H31" s="36">
        <v>1.4</v>
      </c>
      <c r="I31" s="35" t="s">
        <v>229</v>
      </c>
      <c r="J31" s="37" t="s">
        <v>63</v>
      </c>
      <c r="K31" s="38" t="s">
        <v>204</v>
      </c>
      <c r="L31" s="38" t="s">
        <v>373</v>
      </c>
      <c r="M31" s="39"/>
      <c r="N31" s="117"/>
    </row>
    <row r="32" spans="1:14" ht="31.5" customHeight="1" thickBot="1" x14ac:dyDescent="0.25">
      <c r="A32" s="219"/>
      <c r="B32" s="220"/>
      <c r="C32" s="37"/>
      <c r="D32" s="37"/>
      <c r="E32" s="36"/>
      <c r="F32" s="36"/>
      <c r="G32" s="36"/>
      <c r="H32" s="36"/>
      <c r="I32" s="35" t="s">
        <v>484</v>
      </c>
      <c r="J32" s="37" t="s">
        <v>63</v>
      </c>
      <c r="K32" s="38" t="s">
        <v>374</v>
      </c>
      <c r="L32" s="136">
        <v>12701</v>
      </c>
      <c r="M32" s="135"/>
      <c r="N32" s="117"/>
    </row>
    <row r="33" spans="1:14" x14ac:dyDescent="0.2">
      <c r="A33" s="197" t="s">
        <v>106</v>
      </c>
      <c r="B33" s="195" t="s">
        <v>9</v>
      </c>
      <c r="C33" s="51"/>
      <c r="D33" s="51"/>
      <c r="E33" s="50">
        <f>SUM(E34:E38)</f>
        <v>833.19999999999993</v>
      </c>
      <c r="F33" s="50">
        <f>SUM(F34:F38)</f>
        <v>829.99999999999989</v>
      </c>
      <c r="G33" s="50">
        <f>SUM(G34:G38)+0.1</f>
        <v>764.69999999999993</v>
      </c>
      <c r="H33" s="50">
        <f>SUM(H34:H38)-0.1</f>
        <v>65.300000000000011</v>
      </c>
      <c r="I33" s="49" t="s">
        <v>220</v>
      </c>
      <c r="J33" s="51" t="s">
        <v>63</v>
      </c>
      <c r="K33" s="52" t="s">
        <v>375</v>
      </c>
      <c r="L33" s="52" t="s">
        <v>82</v>
      </c>
      <c r="M33" s="53"/>
      <c r="N33" s="117"/>
    </row>
    <row r="34" spans="1:14" ht="114.75" x14ac:dyDescent="0.2">
      <c r="A34" s="241"/>
      <c r="B34" s="240"/>
      <c r="C34" s="37" t="s">
        <v>7</v>
      </c>
      <c r="D34" s="37" t="s">
        <v>219</v>
      </c>
      <c r="E34" s="36">
        <v>30</v>
      </c>
      <c r="F34" s="36">
        <v>30</v>
      </c>
      <c r="G34" s="36">
        <v>1</v>
      </c>
      <c r="H34" s="36">
        <v>29</v>
      </c>
      <c r="I34" s="88" t="s">
        <v>229</v>
      </c>
      <c r="J34" s="89" t="s">
        <v>63</v>
      </c>
      <c r="K34" s="90" t="s">
        <v>376</v>
      </c>
      <c r="L34" s="90" t="s">
        <v>377</v>
      </c>
      <c r="M34" s="127" t="s">
        <v>493</v>
      </c>
      <c r="N34" s="117"/>
    </row>
    <row r="35" spans="1:14" x14ac:dyDescent="0.2">
      <c r="A35" s="241"/>
      <c r="B35" s="240"/>
      <c r="C35" s="37" t="s">
        <v>22</v>
      </c>
      <c r="D35" s="37" t="s">
        <v>224</v>
      </c>
      <c r="E35" s="36">
        <v>13.8</v>
      </c>
      <c r="F35" s="36">
        <v>13.8</v>
      </c>
      <c r="G35" s="36">
        <v>13.8</v>
      </c>
      <c r="H35" s="36">
        <v>0</v>
      </c>
      <c r="I35" s="243" t="s">
        <v>484</v>
      </c>
      <c r="J35" s="246" t="s">
        <v>63</v>
      </c>
      <c r="K35" s="249" t="s">
        <v>235</v>
      </c>
      <c r="L35" s="249" t="s">
        <v>59</v>
      </c>
      <c r="M35" s="244" t="s">
        <v>494</v>
      </c>
      <c r="N35" s="117"/>
    </row>
    <row r="36" spans="1:14" x14ac:dyDescent="0.2">
      <c r="A36" s="241"/>
      <c r="B36" s="240"/>
      <c r="C36" s="37" t="s">
        <v>5</v>
      </c>
      <c r="D36" s="37" t="s">
        <v>197</v>
      </c>
      <c r="E36" s="36">
        <v>732.1</v>
      </c>
      <c r="F36" s="36">
        <v>728.9</v>
      </c>
      <c r="G36" s="36">
        <v>728.5</v>
      </c>
      <c r="H36" s="36">
        <v>0.4</v>
      </c>
      <c r="I36" s="240"/>
      <c r="J36" s="247"/>
      <c r="K36" s="250"/>
      <c r="L36" s="250"/>
      <c r="M36" s="245"/>
      <c r="N36" s="117"/>
    </row>
    <row r="37" spans="1:14" x14ac:dyDescent="0.2">
      <c r="A37" s="241"/>
      <c r="B37" s="240"/>
      <c r="C37" s="37" t="s">
        <v>7</v>
      </c>
      <c r="D37" s="37" t="s">
        <v>237</v>
      </c>
      <c r="E37" s="36">
        <v>36</v>
      </c>
      <c r="F37" s="36">
        <v>36</v>
      </c>
      <c r="G37" s="36"/>
      <c r="H37" s="36">
        <v>36</v>
      </c>
      <c r="I37" s="240"/>
      <c r="J37" s="247"/>
      <c r="K37" s="250"/>
      <c r="L37" s="250"/>
      <c r="M37" s="245"/>
      <c r="N37" s="117"/>
    </row>
    <row r="38" spans="1:14" ht="33" customHeight="1" thickBot="1" x14ac:dyDescent="0.25">
      <c r="A38" s="242"/>
      <c r="B38" s="220"/>
      <c r="C38" s="37" t="s">
        <v>22</v>
      </c>
      <c r="D38" s="37" t="s">
        <v>232</v>
      </c>
      <c r="E38" s="36">
        <v>21.3</v>
      </c>
      <c r="F38" s="36">
        <v>21.3</v>
      </c>
      <c r="G38" s="36">
        <v>21.3</v>
      </c>
      <c r="H38" s="36"/>
      <c r="I38" s="220"/>
      <c r="J38" s="248"/>
      <c r="K38" s="251"/>
      <c r="L38" s="251"/>
      <c r="M38" s="231"/>
      <c r="N38" s="117"/>
    </row>
    <row r="39" spans="1:14" ht="15.95" customHeight="1" x14ac:dyDescent="0.2">
      <c r="A39" s="197" t="s">
        <v>108</v>
      </c>
      <c r="B39" s="195" t="s">
        <v>10</v>
      </c>
      <c r="C39" s="51"/>
      <c r="D39" s="51"/>
      <c r="E39" s="50">
        <f>SUM(E40:E44)</f>
        <v>602.80000000000007</v>
      </c>
      <c r="F39" s="50">
        <f>SUM(F40:F44)</f>
        <v>614.80000000000007</v>
      </c>
      <c r="G39" s="50">
        <f>SUM(G40:G44)-0.1</f>
        <v>567.10000000000014</v>
      </c>
      <c r="H39" s="50">
        <f>SUM(H40:H44)+0.1</f>
        <v>47.7</v>
      </c>
      <c r="I39" s="49" t="s">
        <v>378</v>
      </c>
      <c r="J39" s="51" t="s">
        <v>58</v>
      </c>
      <c r="K39" s="52" t="s">
        <v>76</v>
      </c>
      <c r="L39" s="52" t="s">
        <v>76</v>
      </c>
      <c r="M39" s="53" t="s">
        <v>495</v>
      </c>
      <c r="N39" s="117"/>
    </row>
    <row r="40" spans="1:14" x14ac:dyDescent="0.2">
      <c r="A40" s="241"/>
      <c r="B40" s="240"/>
      <c r="C40" s="37" t="s">
        <v>7</v>
      </c>
      <c r="D40" s="37" t="s">
        <v>237</v>
      </c>
      <c r="E40" s="36">
        <v>3</v>
      </c>
      <c r="F40" s="36">
        <v>3</v>
      </c>
      <c r="G40" s="36">
        <v>0.4</v>
      </c>
      <c r="H40" s="36">
        <v>2.6</v>
      </c>
      <c r="I40" s="35" t="s">
        <v>220</v>
      </c>
      <c r="J40" s="37" t="s">
        <v>63</v>
      </c>
      <c r="K40" s="38" t="s">
        <v>238</v>
      </c>
      <c r="L40" s="38" t="s">
        <v>67</v>
      </c>
      <c r="M40" s="39"/>
      <c r="N40" s="117"/>
    </row>
    <row r="41" spans="1:14" ht="25.5" x14ac:dyDescent="0.2">
      <c r="A41" s="241"/>
      <c r="B41" s="240"/>
      <c r="C41" s="37" t="s">
        <v>22</v>
      </c>
      <c r="D41" s="37" t="s">
        <v>232</v>
      </c>
      <c r="E41" s="36">
        <v>1.2</v>
      </c>
      <c r="F41" s="36">
        <v>1.2</v>
      </c>
      <c r="G41" s="36">
        <v>1.2</v>
      </c>
      <c r="H41" s="36">
        <v>0</v>
      </c>
      <c r="I41" s="88" t="s">
        <v>229</v>
      </c>
      <c r="J41" s="89" t="s">
        <v>63</v>
      </c>
      <c r="K41" s="90" t="s">
        <v>379</v>
      </c>
      <c r="L41" s="90" t="s">
        <v>380</v>
      </c>
      <c r="M41" s="91" t="s">
        <v>454</v>
      </c>
      <c r="N41" s="117"/>
    </row>
    <row r="42" spans="1:14" x14ac:dyDescent="0.2">
      <c r="A42" s="241"/>
      <c r="B42" s="240"/>
      <c r="C42" s="37" t="s">
        <v>5</v>
      </c>
      <c r="D42" s="37" t="s">
        <v>197</v>
      </c>
      <c r="E42" s="36">
        <v>549.9</v>
      </c>
      <c r="F42" s="36">
        <v>561.9</v>
      </c>
      <c r="G42" s="36">
        <v>545.20000000000005</v>
      </c>
      <c r="H42" s="36">
        <v>16.7</v>
      </c>
      <c r="I42" s="260" t="s">
        <v>484</v>
      </c>
      <c r="J42" s="263" t="s">
        <v>63</v>
      </c>
      <c r="K42" s="262" t="s">
        <v>381</v>
      </c>
      <c r="L42" s="262" t="s">
        <v>382</v>
      </c>
      <c r="M42" s="261" t="s">
        <v>496</v>
      </c>
      <c r="N42" s="117"/>
    </row>
    <row r="43" spans="1:14" x14ac:dyDescent="0.2">
      <c r="A43" s="241"/>
      <c r="B43" s="240"/>
      <c r="C43" s="37" t="s">
        <v>7</v>
      </c>
      <c r="D43" s="37" t="s">
        <v>219</v>
      </c>
      <c r="E43" s="36">
        <v>29</v>
      </c>
      <c r="F43" s="36">
        <v>29</v>
      </c>
      <c r="G43" s="36">
        <v>0.7</v>
      </c>
      <c r="H43" s="36">
        <v>28.3</v>
      </c>
      <c r="I43" s="252"/>
      <c r="J43" s="264"/>
      <c r="K43" s="258"/>
      <c r="L43" s="258"/>
      <c r="M43" s="245"/>
      <c r="N43" s="117"/>
    </row>
    <row r="44" spans="1:14" ht="20.100000000000001" customHeight="1" thickBot="1" x14ac:dyDescent="0.25">
      <c r="A44" s="242"/>
      <c r="B44" s="220"/>
      <c r="C44" s="37" t="s">
        <v>22</v>
      </c>
      <c r="D44" s="37" t="s">
        <v>224</v>
      </c>
      <c r="E44" s="36">
        <v>19.7</v>
      </c>
      <c r="F44" s="36">
        <v>19.7</v>
      </c>
      <c r="G44" s="36">
        <v>19.7</v>
      </c>
      <c r="H44" s="36"/>
      <c r="I44" s="253"/>
      <c r="J44" s="265"/>
      <c r="K44" s="259"/>
      <c r="L44" s="259"/>
      <c r="M44" s="231"/>
      <c r="N44" s="117"/>
    </row>
    <row r="45" spans="1:14" x14ac:dyDescent="0.2">
      <c r="A45" s="221" t="s">
        <v>109</v>
      </c>
      <c r="B45" s="229" t="s">
        <v>11</v>
      </c>
      <c r="C45" s="51"/>
      <c r="D45" s="51"/>
      <c r="E45" s="50">
        <f>SUM(E46:E48)</f>
        <v>137</v>
      </c>
      <c r="F45" s="50">
        <f>SUM(F46:F48)</f>
        <v>137</v>
      </c>
      <c r="G45" s="50">
        <f>SUM(G46:G48)</f>
        <v>118.4</v>
      </c>
      <c r="H45" s="50">
        <f>SUM(H46:H48)</f>
        <v>18.600000000000001</v>
      </c>
      <c r="I45" s="49" t="s">
        <v>220</v>
      </c>
      <c r="J45" s="51" t="s">
        <v>63</v>
      </c>
      <c r="K45" s="52" t="s">
        <v>82</v>
      </c>
      <c r="L45" s="52" t="s">
        <v>82</v>
      </c>
      <c r="M45" s="53"/>
      <c r="N45" s="117"/>
    </row>
    <row r="46" spans="1:14" x14ac:dyDescent="0.2">
      <c r="A46" s="222"/>
      <c r="B46" s="240"/>
      <c r="C46" s="37" t="s">
        <v>5</v>
      </c>
      <c r="D46" s="37" t="s">
        <v>197</v>
      </c>
      <c r="E46" s="36">
        <v>110</v>
      </c>
      <c r="F46" s="36">
        <v>110</v>
      </c>
      <c r="G46" s="36">
        <v>108.4</v>
      </c>
      <c r="H46" s="36">
        <v>1.6</v>
      </c>
      <c r="I46" s="35" t="s">
        <v>229</v>
      </c>
      <c r="J46" s="37" t="s">
        <v>63</v>
      </c>
      <c r="K46" s="38" t="s">
        <v>383</v>
      </c>
      <c r="L46" s="38" t="s">
        <v>384</v>
      </c>
      <c r="M46" s="39"/>
      <c r="N46" s="117"/>
    </row>
    <row r="47" spans="1:14" x14ac:dyDescent="0.2">
      <c r="A47" s="222"/>
      <c r="B47" s="240"/>
      <c r="C47" s="37" t="s">
        <v>22</v>
      </c>
      <c r="D47" s="37" t="s">
        <v>224</v>
      </c>
      <c r="E47" s="36">
        <v>10</v>
      </c>
      <c r="F47" s="36">
        <v>10</v>
      </c>
      <c r="G47" s="36">
        <v>10</v>
      </c>
      <c r="H47" s="36">
        <v>0</v>
      </c>
      <c r="I47" s="260" t="s">
        <v>484</v>
      </c>
      <c r="J47" s="263" t="s">
        <v>63</v>
      </c>
      <c r="K47" s="262" t="s">
        <v>385</v>
      </c>
      <c r="L47" s="262" t="s">
        <v>297</v>
      </c>
      <c r="M47" s="266" t="s">
        <v>386</v>
      </c>
      <c r="N47" s="117"/>
    </row>
    <row r="48" spans="1:14" ht="43.5" customHeight="1" thickBot="1" x14ac:dyDescent="0.25">
      <c r="A48" s="219"/>
      <c r="B48" s="220"/>
      <c r="C48" s="37" t="s">
        <v>7</v>
      </c>
      <c r="D48" s="37" t="s">
        <v>219</v>
      </c>
      <c r="E48" s="36">
        <v>17</v>
      </c>
      <c r="F48" s="36">
        <v>17</v>
      </c>
      <c r="G48" s="36"/>
      <c r="H48" s="36">
        <v>17</v>
      </c>
      <c r="I48" s="253"/>
      <c r="J48" s="265"/>
      <c r="K48" s="259"/>
      <c r="L48" s="259"/>
      <c r="M48" s="231"/>
      <c r="N48" s="117"/>
    </row>
    <row r="49" spans="1:14" ht="25.5" x14ac:dyDescent="0.2">
      <c r="A49" s="221" t="s">
        <v>110</v>
      </c>
      <c r="B49" s="229" t="s">
        <v>387</v>
      </c>
      <c r="C49" s="51"/>
      <c r="D49" s="51"/>
      <c r="E49" s="50">
        <f>SUM(E50:E54)</f>
        <v>917.50000000000011</v>
      </c>
      <c r="F49" s="50">
        <f>SUM(F50:F54)</f>
        <v>922.50000000000011</v>
      </c>
      <c r="G49" s="50">
        <f>SUM(G50:G54)-0.1</f>
        <v>883.1</v>
      </c>
      <c r="H49" s="50">
        <f>SUM(H50:H54)+0.1</f>
        <v>39.4</v>
      </c>
      <c r="I49" s="82" t="s">
        <v>220</v>
      </c>
      <c r="J49" s="83" t="s">
        <v>63</v>
      </c>
      <c r="K49" s="84" t="s">
        <v>105</v>
      </c>
      <c r="L49" s="84" t="s">
        <v>67</v>
      </c>
      <c r="M49" s="85" t="s">
        <v>455</v>
      </c>
      <c r="N49" s="117"/>
    </row>
    <row r="50" spans="1:14" x14ac:dyDescent="0.2">
      <c r="A50" s="222"/>
      <c r="B50" s="240"/>
      <c r="C50" s="37" t="s">
        <v>22</v>
      </c>
      <c r="D50" s="37" t="s">
        <v>232</v>
      </c>
      <c r="E50" s="36">
        <v>4</v>
      </c>
      <c r="F50" s="36">
        <v>4</v>
      </c>
      <c r="G50" s="36">
        <v>4</v>
      </c>
      <c r="H50" s="36">
        <v>0</v>
      </c>
      <c r="I50" s="35" t="s">
        <v>229</v>
      </c>
      <c r="J50" s="37" t="s">
        <v>63</v>
      </c>
      <c r="K50" s="38" t="s">
        <v>388</v>
      </c>
      <c r="L50" s="38" t="s">
        <v>389</v>
      </c>
      <c r="M50" s="129"/>
      <c r="N50" s="117"/>
    </row>
    <row r="51" spans="1:14" x14ac:dyDescent="0.2">
      <c r="A51" s="222"/>
      <c r="B51" s="240"/>
      <c r="C51" s="37" t="s">
        <v>22</v>
      </c>
      <c r="D51" s="37" t="s">
        <v>224</v>
      </c>
      <c r="E51" s="36">
        <v>1.7</v>
      </c>
      <c r="F51" s="36">
        <v>1.7</v>
      </c>
      <c r="G51" s="36">
        <v>1.7</v>
      </c>
      <c r="H51" s="36">
        <v>0</v>
      </c>
      <c r="I51" s="193" t="s">
        <v>390</v>
      </c>
      <c r="J51" s="255" t="s">
        <v>58</v>
      </c>
      <c r="K51" s="256" t="s">
        <v>76</v>
      </c>
      <c r="L51" s="256" t="s">
        <v>76</v>
      </c>
      <c r="M51" s="254" t="s">
        <v>391</v>
      </c>
      <c r="N51" s="117"/>
    </row>
    <row r="52" spans="1:14" x14ac:dyDescent="0.2">
      <c r="A52" s="222"/>
      <c r="B52" s="240"/>
      <c r="C52" s="37" t="s">
        <v>5</v>
      </c>
      <c r="D52" s="37" t="s">
        <v>197</v>
      </c>
      <c r="E52" s="36">
        <v>880.1</v>
      </c>
      <c r="F52" s="36">
        <v>885.1</v>
      </c>
      <c r="G52" s="36">
        <v>858.2</v>
      </c>
      <c r="H52" s="36">
        <v>26.9</v>
      </c>
      <c r="I52" s="240"/>
      <c r="J52" s="247"/>
      <c r="K52" s="250"/>
      <c r="L52" s="250"/>
      <c r="M52" s="245"/>
      <c r="N52" s="117"/>
    </row>
    <row r="53" spans="1:14" x14ac:dyDescent="0.2">
      <c r="A53" s="222"/>
      <c r="B53" s="240"/>
      <c r="C53" s="37" t="s">
        <v>7</v>
      </c>
      <c r="D53" s="37" t="s">
        <v>219</v>
      </c>
      <c r="E53" s="36">
        <v>7.5</v>
      </c>
      <c r="F53" s="36">
        <v>7.5</v>
      </c>
      <c r="G53" s="36">
        <v>2.9</v>
      </c>
      <c r="H53" s="36">
        <v>4.5999999999999996</v>
      </c>
      <c r="I53" s="240"/>
      <c r="J53" s="247"/>
      <c r="K53" s="250"/>
      <c r="L53" s="250"/>
      <c r="M53" s="245"/>
      <c r="N53" s="117"/>
    </row>
    <row r="54" spans="1:14" ht="13.5" thickBot="1" x14ac:dyDescent="0.25">
      <c r="A54" s="219"/>
      <c r="B54" s="220"/>
      <c r="C54" s="37" t="s">
        <v>7</v>
      </c>
      <c r="D54" s="37" t="s">
        <v>237</v>
      </c>
      <c r="E54" s="36">
        <v>24.2</v>
      </c>
      <c r="F54" s="36">
        <v>24.2</v>
      </c>
      <c r="G54" s="36">
        <v>16.399999999999999</v>
      </c>
      <c r="H54" s="36">
        <v>7.8</v>
      </c>
      <c r="I54" s="220"/>
      <c r="J54" s="248"/>
      <c r="K54" s="251"/>
      <c r="L54" s="251"/>
      <c r="M54" s="231"/>
      <c r="N54" s="117"/>
    </row>
    <row r="55" spans="1:14" x14ac:dyDescent="0.2">
      <c r="A55" s="221" t="s">
        <v>112</v>
      </c>
      <c r="B55" s="229" t="s">
        <v>29</v>
      </c>
      <c r="C55" s="51"/>
      <c r="D55" s="51"/>
      <c r="E55" s="50">
        <f>SUM(E56:E60)</f>
        <v>892</v>
      </c>
      <c r="F55" s="50">
        <f>SUM(F56:F60)</f>
        <v>935.5</v>
      </c>
      <c r="G55" s="50">
        <f>SUM(G56:G60)</f>
        <v>880.2</v>
      </c>
      <c r="H55" s="50">
        <f>SUM(H56:H60)</f>
        <v>55.3</v>
      </c>
      <c r="I55" s="49" t="s">
        <v>392</v>
      </c>
      <c r="J55" s="51" t="s">
        <v>58</v>
      </c>
      <c r="K55" s="52" t="s">
        <v>76</v>
      </c>
      <c r="L55" s="52" t="s">
        <v>76</v>
      </c>
      <c r="M55" s="53" t="s">
        <v>393</v>
      </c>
      <c r="N55" s="117"/>
    </row>
    <row r="56" spans="1:14" ht="25.5" x14ac:dyDescent="0.2">
      <c r="A56" s="222"/>
      <c r="B56" s="240"/>
      <c r="C56" s="37" t="s">
        <v>22</v>
      </c>
      <c r="D56" s="37" t="s">
        <v>250</v>
      </c>
      <c r="E56" s="36">
        <v>1.4</v>
      </c>
      <c r="F56" s="36">
        <v>1.4</v>
      </c>
      <c r="G56" s="36">
        <v>1.4</v>
      </c>
      <c r="H56" s="36">
        <v>0</v>
      </c>
      <c r="I56" s="35" t="s">
        <v>113</v>
      </c>
      <c r="J56" s="37" t="s">
        <v>63</v>
      </c>
      <c r="K56" s="38" t="s">
        <v>375</v>
      </c>
      <c r="L56" s="38" t="s">
        <v>375</v>
      </c>
      <c r="M56" s="39" t="s">
        <v>497</v>
      </c>
      <c r="N56" s="117"/>
    </row>
    <row r="57" spans="1:14" ht="38.25" x14ac:dyDescent="0.2">
      <c r="A57" s="222"/>
      <c r="B57" s="240"/>
      <c r="C57" s="37" t="s">
        <v>5</v>
      </c>
      <c r="D57" s="37" t="s">
        <v>197</v>
      </c>
      <c r="E57" s="36">
        <v>747.5</v>
      </c>
      <c r="F57" s="36">
        <v>791</v>
      </c>
      <c r="G57" s="36">
        <v>790.6</v>
      </c>
      <c r="H57" s="36">
        <v>0.4</v>
      </c>
      <c r="I57" s="35" t="s">
        <v>394</v>
      </c>
      <c r="J57" s="37" t="s">
        <v>58</v>
      </c>
      <c r="K57" s="38" t="s">
        <v>69</v>
      </c>
      <c r="L57" s="38" t="s">
        <v>69</v>
      </c>
      <c r="M57" s="39" t="s">
        <v>498</v>
      </c>
      <c r="N57" s="117"/>
    </row>
    <row r="58" spans="1:14" x14ac:dyDescent="0.2">
      <c r="A58" s="222"/>
      <c r="B58" s="240"/>
      <c r="C58" s="37" t="s">
        <v>7</v>
      </c>
      <c r="D58" s="37" t="s">
        <v>237</v>
      </c>
      <c r="E58" s="36">
        <v>130</v>
      </c>
      <c r="F58" s="36">
        <v>130</v>
      </c>
      <c r="G58" s="36">
        <v>77.7</v>
      </c>
      <c r="H58" s="36">
        <v>52.3</v>
      </c>
      <c r="I58" s="35" t="s">
        <v>395</v>
      </c>
      <c r="J58" s="37" t="s">
        <v>58</v>
      </c>
      <c r="K58" s="38" t="s">
        <v>116</v>
      </c>
      <c r="L58" s="38" t="s">
        <v>116</v>
      </c>
      <c r="M58" s="39" t="s">
        <v>456</v>
      </c>
      <c r="N58" s="117"/>
    </row>
    <row r="59" spans="1:14" x14ac:dyDescent="0.2">
      <c r="A59" s="222"/>
      <c r="B59" s="240"/>
      <c r="C59" s="37" t="s">
        <v>22</v>
      </c>
      <c r="D59" s="37" t="s">
        <v>232</v>
      </c>
      <c r="E59" s="36">
        <v>7.1</v>
      </c>
      <c r="F59" s="36">
        <v>7.1</v>
      </c>
      <c r="G59" s="36">
        <v>7.1</v>
      </c>
      <c r="H59" s="36">
        <v>0</v>
      </c>
      <c r="I59" s="35" t="s">
        <v>396</v>
      </c>
      <c r="J59" s="37" t="s">
        <v>58</v>
      </c>
      <c r="K59" s="38" t="s">
        <v>76</v>
      </c>
      <c r="L59" s="38" t="s">
        <v>76</v>
      </c>
      <c r="M59" s="39" t="s">
        <v>397</v>
      </c>
      <c r="N59" s="117"/>
    </row>
    <row r="60" spans="1:14" ht="13.5" thickBot="1" x14ac:dyDescent="0.25">
      <c r="A60" s="219"/>
      <c r="B60" s="220"/>
      <c r="C60" s="37" t="s">
        <v>7</v>
      </c>
      <c r="D60" s="37" t="s">
        <v>254</v>
      </c>
      <c r="E60" s="36">
        <v>6</v>
      </c>
      <c r="F60" s="36">
        <v>6</v>
      </c>
      <c r="G60" s="36">
        <v>3.4</v>
      </c>
      <c r="H60" s="36">
        <v>2.6</v>
      </c>
      <c r="I60" s="35"/>
      <c r="J60" s="37"/>
      <c r="K60" s="38"/>
      <c r="L60" s="38"/>
      <c r="M60" s="39"/>
      <c r="N60" s="117"/>
    </row>
    <row r="61" spans="1:14" ht="115.5" customHeight="1" x14ac:dyDescent="0.2">
      <c r="A61" s="221" t="s">
        <v>114</v>
      </c>
      <c r="B61" s="229" t="s">
        <v>115</v>
      </c>
      <c r="C61" s="51" t="s">
        <v>5</v>
      </c>
      <c r="D61" s="51" t="s">
        <v>197</v>
      </c>
      <c r="E61" s="50">
        <f>SUM(E62:E62)+200</f>
        <v>200</v>
      </c>
      <c r="F61" s="50">
        <f>SUM(F62:F62)+200</f>
        <v>200</v>
      </c>
      <c r="G61" s="50">
        <f>SUM(G62:G62)+179.8</f>
        <v>179.8</v>
      </c>
      <c r="H61" s="50">
        <f>SUM(H62:H62)+20.2</f>
        <v>20.2</v>
      </c>
      <c r="I61" s="82" t="s">
        <v>398</v>
      </c>
      <c r="J61" s="83" t="s">
        <v>63</v>
      </c>
      <c r="K61" s="84" t="s">
        <v>107</v>
      </c>
      <c r="L61" s="84" t="s">
        <v>261</v>
      </c>
      <c r="M61" s="130" t="s">
        <v>499</v>
      </c>
      <c r="N61" s="117"/>
    </row>
    <row r="62" spans="1:14" ht="26.25" thickBot="1" x14ac:dyDescent="0.25">
      <c r="A62" s="228"/>
      <c r="B62" s="220"/>
      <c r="C62" s="37"/>
      <c r="D62" s="37"/>
      <c r="E62" s="36"/>
      <c r="F62" s="36"/>
      <c r="G62" s="36"/>
      <c r="H62" s="36"/>
      <c r="I62" s="35" t="s">
        <v>257</v>
      </c>
      <c r="J62" s="37" t="s">
        <v>63</v>
      </c>
      <c r="K62" s="38" t="s">
        <v>399</v>
      </c>
      <c r="L62" s="38" t="s">
        <v>399</v>
      </c>
      <c r="M62" s="39"/>
      <c r="N62" s="117"/>
    </row>
    <row r="63" spans="1:14" ht="66.75" customHeight="1" thickBot="1" x14ac:dyDescent="0.25">
      <c r="A63" s="47" t="s">
        <v>118</v>
      </c>
      <c r="B63" s="48" t="s">
        <v>119</v>
      </c>
      <c r="C63" s="51"/>
      <c r="D63" s="51"/>
      <c r="E63" s="50">
        <f>E64+E65+E66+E67+E69+E70+E71+E72</f>
        <v>1290.1000000000001</v>
      </c>
      <c r="F63" s="50">
        <f>F64+F65+F66+F67+F69+F70+F71+F72</f>
        <v>1264.4000000000001</v>
      </c>
      <c r="G63" s="50">
        <f>G64+G65+G66+G67+G69+G70+G71+G72</f>
        <v>1248</v>
      </c>
      <c r="H63" s="50">
        <f>H64+H65+H66+H67+H69+H70+H71+H72</f>
        <v>16.400000000000002</v>
      </c>
      <c r="I63" s="49" t="s">
        <v>39</v>
      </c>
      <c r="J63" s="51" t="s">
        <v>63</v>
      </c>
      <c r="K63" s="52" t="s">
        <v>400</v>
      </c>
      <c r="L63" s="52" t="s">
        <v>401</v>
      </c>
      <c r="M63" s="53" t="s">
        <v>500</v>
      </c>
      <c r="N63" s="117"/>
    </row>
    <row r="64" spans="1:14" ht="32.25" customHeight="1" thickBot="1" x14ac:dyDescent="0.25">
      <c r="A64" s="47" t="s">
        <v>121</v>
      </c>
      <c r="B64" s="48" t="s">
        <v>122</v>
      </c>
      <c r="C64" s="51" t="s">
        <v>5</v>
      </c>
      <c r="D64" s="51" t="s">
        <v>197</v>
      </c>
      <c r="E64" s="54">
        <v>468.4</v>
      </c>
      <c r="F64" s="54">
        <v>468.4</v>
      </c>
      <c r="G64" s="54">
        <v>468.4</v>
      </c>
      <c r="H64" s="54">
        <v>0</v>
      </c>
      <c r="I64" s="49" t="s">
        <v>123</v>
      </c>
      <c r="J64" s="51" t="s">
        <v>63</v>
      </c>
      <c r="K64" s="52" t="s">
        <v>265</v>
      </c>
      <c r="L64" s="137" t="s">
        <v>402</v>
      </c>
      <c r="M64" s="131"/>
      <c r="N64" s="117"/>
    </row>
    <row r="65" spans="1:14" ht="68.25" customHeight="1" thickBot="1" x14ac:dyDescent="0.25">
      <c r="A65" s="86" t="s">
        <v>124</v>
      </c>
      <c r="B65" s="87" t="s">
        <v>125</v>
      </c>
      <c r="C65" s="51" t="s">
        <v>5</v>
      </c>
      <c r="D65" s="51" t="s">
        <v>197</v>
      </c>
      <c r="E65" s="54">
        <v>80.7</v>
      </c>
      <c r="F65" s="54">
        <v>80.7</v>
      </c>
      <c r="G65" s="54">
        <v>68.400000000000006</v>
      </c>
      <c r="H65" s="54">
        <v>12.3</v>
      </c>
      <c r="I65" s="82" t="s">
        <v>75</v>
      </c>
      <c r="J65" s="83" t="s">
        <v>58</v>
      </c>
      <c r="K65" s="84" t="s">
        <v>403</v>
      </c>
      <c r="L65" s="84" t="s">
        <v>364</v>
      </c>
      <c r="M65" s="85" t="s">
        <v>457</v>
      </c>
      <c r="N65" s="117"/>
    </row>
    <row r="66" spans="1:14" ht="183.75" customHeight="1" thickBot="1" x14ac:dyDescent="0.25">
      <c r="A66" s="86" t="s">
        <v>126</v>
      </c>
      <c r="B66" s="87" t="s">
        <v>127</v>
      </c>
      <c r="C66" s="51" t="s">
        <v>5</v>
      </c>
      <c r="D66" s="51" t="s">
        <v>197</v>
      </c>
      <c r="E66" s="54">
        <v>50.7</v>
      </c>
      <c r="F66" s="54">
        <v>50.7</v>
      </c>
      <c r="G66" s="54">
        <v>50.7</v>
      </c>
      <c r="H66" s="54">
        <v>0</v>
      </c>
      <c r="I66" s="82" t="s">
        <v>404</v>
      </c>
      <c r="J66" s="83" t="s">
        <v>63</v>
      </c>
      <c r="K66" s="84" t="s">
        <v>105</v>
      </c>
      <c r="L66" s="84" t="s">
        <v>238</v>
      </c>
      <c r="M66" s="85" t="s">
        <v>501</v>
      </c>
      <c r="N66" s="117"/>
    </row>
    <row r="67" spans="1:14" ht="76.5" x14ac:dyDescent="0.2">
      <c r="A67" s="86" t="s">
        <v>129</v>
      </c>
      <c r="B67" s="87" t="s">
        <v>465</v>
      </c>
      <c r="C67" s="51"/>
      <c r="D67" s="51"/>
      <c r="E67" s="50">
        <f>SUM(E68:E68)</f>
        <v>42</v>
      </c>
      <c r="F67" s="50">
        <f>SUM(F68:F68)</f>
        <v>42</v>
      </c>
      <c r="G67" s="50">
        <f>SUM(G68:G68)</f>
        <v>40.200000000000003</v>
      </c>
      <c r="H67" s="50">
        <f>SUM(H68:H68)</f>
        <v>1.8</v>
      </c>
      <c r="I67" s="82" t="s">
        <v>405</v>
      </c>
      <c r="J67" s="83" t="s">
        <v>63</v>
      </c>
      <c r="K67" s="84" t="s">
        <v>64</v>
      </c>
      <c r="L67" s="84" t="s">
        <v>406</v>
      </c>
      <c r="M67" s="85" t="s">
        <v>502</v>
      </c>
      <c r="N67" s="117"/>
    </row>
    <row r="68" spans="1:14" ht="39" thickBot="1" x14ac:dyDescent="0.25">
      <c r="A68" s="33"/>
      <c r="B68" s="34"/>
      <c r="C68" s="37" t="s">
        <v>5</v>
      </c>
      <c r="D68" s="37" t="s">
        <v>197</v>
      </c>
      <c r="E68" s="36">
        <v>42</v>
      </c>
      <c r="F68" s="36">
        <v>42</v>
      </c>
      <c r="G68" s="36">
        <v>40.200000000000003</v>
      </c>
      <c r="H68" s="36">
        <v>1.8</v>
      </c>
      <c r="I68" s="88" t="s">
        <v>407</v>
      </c>
      <c r="J68" s="89" t="s">
        <v>63</v>
      </c>
      <c r="K68" s="90" t="s">
        <v>365</v>
      </c>
      <c r="L68" s="132" t="s">
        <v>67</v>
      </c>
      <c r="M68" s="127" t="s">
        <v>503</v>
      </c>
      <c r="N68" s="117"/>
    </row>
    <row r="69" spans="1:14" ht="64.5" thickBot="1" x14ac:dyDescent="0.25">
      <c r="A69" s="86" t="s">
        <v>131</v>
      </c>
      <c r="B69" s="87" t="s">
        <v>132</v>
      </c>
      <c r="C69" s="51" t="s">
        <v>5</v>
      </c>
      <c r="D69" s="51" t="s">
        <v>197</v>
      </c>
      <c r="E69" s="54">
        <v>45</v>
      </c>
      <c r="F69" s="54">
        <v>36.1</v>
      </c>
      <c r="G69" s="54">
        <v>34.6</v>
      </c>
      <c r="H69" s="54">
        <v>1.5</v>
      </c>
      <c r="I69" s="82" t="s">
        <v>75</v>
      </c>
      <c r="J69" s="83" t="s">
        <v>63</v>
      </c>
      <c r="K69" s="84" t="s">
        <v>408</v>
      </c>
      <c r="L69" s="84" t="s">
        <v>364</v>
      </c>
      <c r="M69" s="85" t="s">
        <v>504</v>
      </c>
      <c r="N69" s="117"/>
    </row>
    <row r="70" spans="1:14" ht="26.25" hidden="1" customHeight="1" thickBot="1" x14ac:dyDescent="0.25">
      <c r="A70" s="110" t="s">
        <v>270</v>
      </c>
      <c r="B70" s="111" t="s">
        <v>409</v>
      </c>
      <c r="C70" s="114" t="s">
        <v>5</v>
      </c>
      <c r="D70" s="114" t="s">
        <v>197</v>
      </c>
      <c r="E70" s="113">
        <v>0</v>
      </c>
      <c r="F70" s="113">
        <v>0</v>
      </c>
      <c r="G70" s="113">
        <v>0</v>
      </c>
      <c r="H70" s="113">
        <v>0</v>
      </c>
      <c r="I70" s="49"/>
      <c r="J70" s="51"/>
      <c r="K70" s="52"/>
      <c r="L70" s="52"/>
      <c r="M70" s="53"/>
      <c r="N70" s="117"/>
    </row>
    <row r="71" spans="1:14" ht="54.75" customHeight="1" thickBot="1" x14ac:dyDescent="0.25">
      <c r="A71" s="47" t="s">
        <v>272</v>
      </c>
      <c r="B71" s="48" t="s">
        <v>141</v>
      </c>
      <c r="C71" s="51" t="s">
        <v>5</v>
      </c>
      <c r="D71" s="51" t="s">
        <v>197</v>
      </c>
      <c r="E71" s="54">
        <v>600</v>
      </c>
      <c r="F71" s="54">
        <v>583.20000000000005</v>
      </c>
      <c r="G71" s="54">
        <v>583.20000000000005</v>
      </c>
      <c r="H71" s="54">
        <v>0</v>
      </c>
      <c r="I71" s="49" t="s">
        <v>12</v>
      </c>
      <c r="J71" s="51" t="s">
        <v>410</v>
      </c>
      <c r="K71" s="52" t="s">
        <v>411</v>
      </c>
      <c r="L71" s="52" t="s">
        <v>412</v>
      </c>
      <c r="M71" s="53" t="s">
        <v>505</v>
      </c>
      <c r="N71" s="117"/>
    </row>
    <row r="72" spans="1:14" ht="51.75" thickBot="1" x14ac:dyDescent="0.25">
      <c r="A72" s="86" t="s">
        <v>273</v>
      </c>
      <c r="B72" s="87" t="s">
        <v>41</v>
      </c>
      <c r="C72" s="51" t="s">
        <v>5</v>
      </c>
      <c r="D72" s="51" t="s">
        <v>197</v>
      </c>
      <c r="E72" s="54">
        <v>3.3</v>
      </c>
      <c r="F72" s="54">
        <v>3.3</v>
      </c>
      <c r="G72" s="54">
        <v>2.5</v>
      </c>
      <c r="H72" s="54">
        <v>0.8</v>
      </c>
      <c r="I72" s="82" t="s">
        <v>144</v>
      </c>
      <c r="J72" s="83" t="s">
        <v>63</v>
      </c>
      <c r="K72" s="84" t="s">
        <v>216</v>
      </c>
      <c r="L72" s="84" t="s">
        <v>413</v>
      </c>
      <c r="M72" s="85" t="s">
        <v>506</v>
      </c>
      <c r="N72" s="117"/>
    </row>
    <row r="73" spans="1:14" ht="27" customHeight="1" thickBot="1" x14ac:dyDescent="0.25">
      <c r="A73" s="47" t="s">
        <v>133</v>
      </c>
      <c r="B73" s="48" t="s">
        <v>40</v>
      </c>
      <c r="C73" s="51"/>
      <c r="D73" s="51"/>
      <c r="E73" s="50">
        <f>SUM(E74:E74)</f>
        <v>99.2</v>
      </c>
      <c r="F73" s="50">
        <f>SUM(F74:F74)</f>
        <v>96.2</v>
      </c>
      <c r="G73" s="50">
        <f>SUM(G74:G74)</f>
        <v>64.3</v>
      </c>
      <c r="H73" s="50">
        <f>SUM(H74:H74)</f>
        <v>31.9</v>
      </c>
      <c r="I73" s="49"/>
      <c r="J73" s="51"/>
      <c r="K73" s="52"/>
      <c r="L73" s="52"/>
      <c r="M73" s="53"/>
      <c r="N73" s="117"/>
    </row>
    <row r="74" spans="1:14" ht="105" customHeight="1" thickBot="1" x14ac:dyDescent="0.25">
      <c r="A74" s="86" t="s">
        <v>134</v>
      </c>
      <c r="B74" s="87" t="s">
        <v>40</v>
      </c>
      <c r="C74" s="51" t="s">
        <v>5</v>
      </c>
      <c r="D74" s="51" t="s">
        <v>197</v>
      </c>
      <c r="E74" s="54">
        <v>99.2</v>
      </c>
      <c r="F74" s="54">
        <v>96.2</v>
      </c>
      <c r="G74" s="54">
        <v>64.3</v>
      </c>
      <c r="H74" s="54">
        <v>31.9</v>
      </c>
      <c r="I74" s="82" t="s">
        <v>135</v>
      </c>
      <c r="J74" s="83" t="s">
        <v>63</v>
      </c>
      <c r="K74" s="84" t="s">
        <v>414</v>
      </c>
      <c r="L74" s="133" t="s">
        <v>415</v>
      </c>
      <c r="M74" s="85" t="s">
        <v>463</v>
      </c>
      <c r="N74" s="117"/>
    </row>
    <row r="75" spans="1:14" ht="39" customHeight="1" thickBot="1" x14ac:dyDescent="0.25">
      <c r="A75" s="47" t="s">
        <v>136</v>
      </c>
      <c r="B75" s="48" t="s">
        <v>34</v>
      </c>
      <c r="C75" s="51"/>
      <c r="D75" s="51"/>
      <c r="E75" s="50">
        <f>SUM(E76:E76)</f>
        <v>116.4</v>
      </c>
      <c r="F75" s="50">
        <f>SUM(F76:F76)</f>
        <v>67.5</v>
      </c>
      <c r="G75" s="50">
        <f>SUM(G76:G76)</f>
        <v>61</v>
      </c>
      <c r="H75" s="50">
        <f>SUM(H76:H76)</f>
        <v>6.5</v>
      </c>
      <c r="I75" s="49"/>
      <c r="J75" s="51"/>
      <c r="K75" s="52"/>
      <c r="L75" s="52"/>
      <c r="M75" s="53"/>
      <c r="N75" s="117"/>
    </row>
    <row r="76" spans="1:14" ht="40.5" customHeight="1" x14ac:dyDescent="0.2">
      <c r="A76" s="86" t="s">
        <v>137</v>
      </c>
      <c r="B76" s="87" t="s">
        <v>34</v>
      </c>
      <c r="C76" s="51" t="s">
        <v>5</v>
      </c>
      <c r="D76" s="51" t="s">
        <v>197</v>
      </c>
      <c r="E76" s="50">
        <f>SUM(E77:E77)+116.4</f>
        <v>116.4</v>
      </c>
      <c r="F76" s="50">
        <f>SUM(F77:F77)+67.5</f>
        <v>67.5</v>
      </c>
      <c r="G76" s="50">
        <f>SUM(G77:G77)+61</f>
        <v>61</v>
      </c>
      <c r="H76" s="50">
        <f>SUM(H77:H77)+6.5</f>
        <v>6.5</v>
      </c>
      <c r="I76" s="82" t="s">
        <v>416</v>
      </c>
      <c r="J76" s="83" t="s">
        <v>63</v>
      </c>
      <c r="K76" s="84" t="s">
        <v>276</v>
      </c>
      <c r="L76" s="84" t="s">
        <v>417</v>
      </c>
      <c r="M76" s="85" t="s">
        <v>458</v>
      </c>
      <c r="N76" s="117"/>
    </row>
    <row r="77" spans="1:14" ht="54.75" customHeight="1" thickBot="1" x14ac:dyDescent="0.25">
      <c r="A77" s="33"/>
      <c r="B77" s="34"/>
      <c r="C77" s="37"/>
      <c r="D77" s="37"/>
      <c r="E77" s="36"/>
      <c r="F77" s="36"/>
      <c r="G77" s="36"/>
      <c r="H77" s="36"/>
      <c r="I77" s="88" t="s">
        <v>94</v>
      </c>
      <c r="J77" s="89" t="s">
        <v>91</v>
      </c>
      <c r="K77" s="90" t="s">
        <v>418</v>
      </c>
      <c r="L77" s="90" t="s">
        <v>419</v>
      </c>
      <c r="M77" s="91" t="s">
        <v>464</v>
      </c>
      <c r="N77" s="117"/>
    </row>
    <row r="78" spans="1:14" ht="42.75" customHeight="1" thickBot="1" x14ac:dyDescent="0.25">
      <c r="A78" s="47" t="s">
        <v>139</v>
      </c>
      <c r="B78" s="48" t="s">
        <v>280</v>
      </c>
      <c r="C78" s="51"/>
      <c r="D78" s="51"/>
      <c r="E78" s="50">
        <f>SUM(E79:E79)</f>
        <v>37</v>
      </c>
      <c r="F78" s="50">
        <f>SUM(F79:F79)</f>
        <v>44.2</v>
      </c>
      <c r="G78" s="50">
        <f>SUM(G79:G79)</f>
        <v>0</v>
      </c>
      <c r="H78" s="50">
        <f>SUM(H79:H79)</f>
        <v>44.2</v>
      </c>
      <c r="I78" s="49"/>
      <c r="J78" s="51"/>
      <c r="K78" s="52"/>
      <c r="L78" s="52"/>
      <c r="M78" s="53"/>
      <c r="N78" s="117"/>
    </row>
    <row r="79" spans="1:14" ht="119.1" customHeight="1" x14ac:dyDescent="0.2">
      <c r="A79" s="197" t="s">
        <v>140</v>
      </c>
      <c r="B79" s="195" t="s">
        <v>280</v>
      </c>
      <c r="C79" s="51"/>
      <c r="D79" s="51"/>
      <c r="E79" s="50">
        <f>SUM(E80:E81)</f>
        <v>37</v>
      </c>
      <c r="F79" s="50">
        <f>SUM(F80:F81)</f>
        <v>44.2</v>
      </c>
      <c r="G79" s="50">
        <f>SUM(G80:G81)</f>
        <v>0</v>
      </c>
      <c r="H79" s="50">
        <f>SUM(H80:H81)</f>
        <v>44.2</v>
      </c>
      <c r="I79" s="195" t="s">
        <v>420</v>
      </c>
      <c r="J79" s="268" t="s">
        <v>66</v>
      </c>
      <c r="K79" s="257" t="s">
        <v>421</v>
      </c>
      <c r="L79" s="257" t="s">
        <v>59</v>
      </c>
      <c r="M79" s="186" t="s">
        <v>507</v>
      </c>
      <c r="N79" s="117"/>
    </row>
    <row r="80" spans="1:14" x14ac:dyDescent="0.2">
      <c r="A80" s="241"/>
      <c r="B80" s="252"/>
      <c r="C80" s="37" t="s">
        <v>5</v>
      </c>
      <c r="D80" s="37" t="s">
        <v>197</v>
      </c>
      <c r="E80" s="36">
        <v>27</v>
      </c>
      <c r="F80" s="36">
        <v>34.200000000000003</v>
      </c>
      <c r="G80" s="36">
        <v>0</v>
      </c>
      <c r="H80" s="36">
        <v>34.200000000000003</v>
      </c>
      <c r="I80" s="252"/>
      <c r="J80" s="264"/>
      <c r="K80" s="258"/>
      <c r="L80" s="258"/>
      <c r="M80" s="187"/>
      <c r="N80" s="117"/>
    </row>
    <row r="81" spans="1:14" ht="13.5" thickBot="1" x14ac:dyDescent="0.25">
      <c r="A81" s="242"/>
      <c r="B81" s="253"/>
      <c r="C81" s="37" t="s">
        <v>30</v>
      </c>
      <c r="D81" s="37" t="s">
        <v>255</v>
      </c>
      <c r="E81" s="36">
        <v>10</v>
      </c>
      <c r="F81" s="36">
        <v>10</v>
      </c>
      <c r="G81" s="36">
        <v>0</v>
      </c>
      <c r="H81" s="36">
        <v>10</v>
      </c>
      <c r="I81" s="253"/>
      <c r="J81" s="265"/>
      <c r="K81" s="259"/>
      <c r="L81" s="259"/>
      <c r="M81" s="188"/>
      <c r="N81" s="117"/>
    </row>
    <row r="82" spans="1:14" ht="43.5" customHeight="1" thickBot="1" x14ac:dyDescent="0.25">
      <c r="A82" s="47" t="s">
        <v>422</v>
      </c>
      <c r="B82" s="48" t="s">
        <v>423</v>
      </c>
      <c r="C82" s="51"/>
      <c r="D82" s="51"/>
      <c r="E82" s="50">
        <f>SUM(E83:E83)</f>
        <v>2.7</v>
      </c>
      <c r="F82" s="50">
        <f>SUM(F83:F83)</f>
        <v>2.7</v>
      </c>
      <c r="G82" s="50">
        <f>SUM(G83:G83)</f>
        <v>2.7</v>
      </c>
      <c r="H82" s="50">
        <f>SUM(H83:H83)</f>
        <v>0</v>
      </c>
      <c r="I82" s="49"/>
      <c r="J82" s="51"/>
      <c r="K82" s="52"/>
      <c r="L82" s="52"/>
      <c r="M82" s="53"/>
      <c r="N82" s="117"/>
    </row>
    <row r="83" spans="1:14" ht="51.75" thickBot="1" x14ac:dyDescent="0.25">
      <c r="A83" s="47" t="s">
        <v>424</v>
      </c>
      <c r="B83" s="48" t="s">
        <v>423</v>
      </c>
      <c r="C83" s="51" t="s">
        <v>5</v>
      </c>
      <c r="D83" s="51" t="s">
        <v>197</v>
      </c>
      <c r="E83" s="54">
        <v>2.7</v>
      </c>
      <c r="F83" s="54">
        <v>2.7</v>
      </c>
      <c r="G83" s="54">
        <v>2.7</v>
      </c>
      <c r="H83" s="54">
        <v>0</v>
      </c>
      <c r="I83" s="49" t="s">
        <v>425</v>
      </c>
      <c r="J83" s="51" t="s">
        <v>66</v>
      </c>
      <c r="K83" s="52" t="s">
        <v>120</v>
      </c>
      <c r="L83" s="52" t="s">
        <v>120</v>
      </c>
      <c r="M83" s="53" t="s">
        <v>508</v>
      </c>
      <c r="N83" s="117"/>
    </row>
    <row r="84" spans="1:14" ht="26.25" customHeight="1" thickBot="1" x14ac:dyDescent="0.25">
      <c r="A84" s="47" t="s">
        <v>426</v>
      </c>
      <c r="B84" s="48" t="s">
        <v>485</v>
      </c>
      <c r="C84" s="51"/>
      <c r="D84" s="51"/>
      <c r="E84" s="50">
        <f>SUM(E85:E85)</f>
        <v>510</v>
      </c>
      <c r="F84" s="50">
        <f>SUM(F85:F85)</f>
        <v>510</v>
      </c>
      <c r="G84" s="50">
        <f>SUM(G85:G85)</f>
        <v>510</v>
      </c>
      <c r="H84" s="50">
        <f>SUM(H85:H85)</f>
        <v>0</v>
      </c>
      <c r="I84" s="49"/>
      <c r="J84" s="51"/>
      <c r="K84" s="52"/>
      <c r="L84" s="52"/>
      <c r="M84" s="53"/>
      <c r="N84" s="117"/>
    </row>
    <row r="85" spans="1:14" ht="64.5" thickBot="1" x14ac:dyDescent="0.25">
      <c r="A85" s="47" t="s">
        <v>427</v>
      </c>
      <c r="B85" s="48" t="s">
        <v>485</v>
      </c>
      <c r="C85" s="51" t="s">
        <v>5</v>
      </c>
      <c r="D85" s="51" t="s">
        <v>197</v>
      </c>
      <c r="E85" s="54">
        <v>510</v>
      </c>
      <c r="F85" s="54">
        <v>510</v>
      </c>
      <c r="G85" s="54">
        <v>510</v>
      </c>
      <c r="H85" s="54">
        <v>0</v>
      </c>
      <c r="I85" s="49" t="s">
        <v>428</v>
      </c>
      <c r="J85" s="51" t="s">
        <v>66</v>
      </c>
      <c r="K85" s="52" t="s">
        <v>120</v>
      </c>
      <c r="L85" s="52" t="s">
        <v>120</v>
      </c>
      <c r="M85" s="53" t="s">
        <v>429</v>
      </c>
      <c r="N85" s="117"/>
    </row>
    <row r="86" spans="1:14" ht="41.25" customHeight="1" thickBot="1" x14ac:dyDescent="0.25">
      <c r="A86" s="40" t="s">
        <v>146</v>
      </c>
      <c r="B86" s="41" t="s">
        <v>283</v>
      </c>
      <c r="C86" s="44"/>
      <c r="D86" s="44"/>
      <c r="E86" s="43">
        <f>E87+E108+E121</f>
        <v>2191.7999999999997</v>
      </c>
      <c r="F86" s="43">
        <f>F87+F108+F121</f>
        <v>2511.6</v>
      </c>
      <c r="G86" s="43">
        <f>G87+G108+G121</f>
        <v>2463.2000000000003</v>
      </c>
      <c r="H86" s="43">
        <f>H87+H108+H121</f>
        <v>48.4</v>
      </c>
      <c r="I86" s="42"/>
      <c r="J86" s="44"/>
      <c r="K86" s="45"/>
      <c r="L86" s="45"/>
      <c r="M86" s="46"/>
      <c r="N86" s="117"/>
    </row>
    <row r="87" spans="1:14" ht="29.25" customHeight="1" thickBot="1" x14ac:dyDescent="0.25">
      <c r="A87" s="47" t="s">
        <v>147</v>
      </c>
      <c r="B87" s="48" t="s">
        <v>284</v>
      </c>
      <c r="C87" s="51"/>
      <c r="D87" s="51"/>
      <c r="E87" s="50">
        <f>E88+E91+E98+E101+E102+E104</f>
        <v>1926.3999999999999</v>
      </c>
      <c r="F87" s="50">
        <f>F88+F91+F98+F101+F102+F104-0.1</f>
        <v>1909.1</v>
      </c>
      <c r="G87" s="50">
        <f>G88+G91+G98+G101+G102+G104</f>
        <v>1862.3000000000002</v>
      </c>
      <c r="H87" s="50">
        <f>H88+H91+H98+H101+H102+H104</f>
        <v>46.8</v>
      </c>
      <c r="I87" s="49"/>
      <c r="J87" s="51"/>
      <c r="K87" s="52"/>
      <c r="L87" s="52"/>
      <c r="M87" s="53"/>
      <c r="N87" s="117"/>
    </row>
    <row r="88" spans="1:14" ht="25.5" x14ac:dyDescent="0.2">
      <c r="A88" s="221" t="s">
        <v>148</v>
      </c>
      <c r="B88" s="229" t="s">
        <v>337</v>
      </c>
      <c r="C88" s="51"/>
      <c r="D88" s="51"/>
      <c r="E88" s="50">
        <f>SUM(E89:E90)</f>
        <v>0</v>
      </c>
      <c r="F88" s="50">
        <f>SUM(F89:F90)</f>
        <v>81.7</v>
      </c>
      <c r="G88" s="50">
        <f>SUM(G89:G90)</f>
        <v>81.7</v>
      </c>
      <c r="H88" s="50">
        <f>SUM(H89:H90)</f>
        <v>0</v>
      </c>
      <c r="I88" s="95" t="s">
        <v>430</v>
      </c>
      <c r="J88" s="97" t="s">
        <v>58</v>
      </c>
      <c r="K88" s="98" t="s">
        <v>76</v>
      </c>
      <c r="L88" s="123">
        <v>1</v>
      </c>
      <c r="M88" s="99" t="s">
        <v>470</v>
      </c>
      <c r="N88" s="117"/>
    </row>
    <row r="89" spans="1:14" ht="27.75" customHeight="1" x14ac:dyDescent="0.2">
      <c r="A89" s="267"/>
      <c r="B89" s="240"/>
      <c r="C89" s="37" t="s">
        <v>14</v>
      </c>
      <c r="D89" s="37" t="s">
        <v>243</v>
      </c>
      <c r="E89" s="36">
        <v>0</v>
      </c>
      <c r="F89" s="36">
        <v>81.7</v>
      </c>
      <c r="G89" s="36">
        <v>81.7</v>
      </c>
      <c r="H89" s="36">
        <v>0</v>
      </c>
      <c r="I89" s="88" t="s">
        <v>431</v>
      </c>
      <c r="J89" s="89" t="s">
        <v>58</v>
      </c>
      <c r="K89" s="90" t="s">
        <v>76</v>
      </c>
      <c r="L89" s="90" t="s">
        <v>59</v>
      </c>
      <c r="M89" s="91" t="s">
        <v>466</v>
      </c>
      <c r="N89" s="117"/>
    </row>
    <row r="90" spans="1:14" ht="51.75" thickBot="1" x14ac:dyDescent="0.25">
      <c r="A90" s="228"/>
      <c r="B90" s="220"/>
      <c r="C90" s="37"/>
      <c r="D90" s="37"/>
      <c r="E90" s="80">
        <v>0</v>
      </c>
      <c r="F90" s="80">
        <v>0</v>
      </c>
      <c r="G90" s="80">
        <v>0</v>
      </c>
      <c r="H90" s="80">
        <v>0</v>
      </c>
      <c r="I90" s="118" t="s">
        <v>486</v>
      </c>
      <c r="J90" s="119" t="s">
        <v>66</v>
      </c>
      <c r="K90" s="120" t="s">
        <v>120</v>
      </c>
      <c r="L90" s="121">
        <v>100</v>
      </c>
      <c r="M90" s="122" t="s">
        <v>509</v>
      </c>
      <c r="N90" s="117"/>
    </row>
    <row r="91" spans="1:14" ht="45" customHeight="1" x14ac:dyDescent="0.2">
      <c r="A91" s="221" t="s">
        <v>150</v>
      </c>
      <c r="B91" s="229" t="s">
        <v>151</v>
      </c>
      <c r="C91" s="51"/>
      <c r="D91" s="51"/>
      <c r="E91" s="50">
        <f>SUM(E92:E97)</f>
        <v>1016.4</v>
      </c>
      <c r="F91" s="50">
        <f>SUM(F92:F97)</f>
        <v>1076.1999999999998</v>
      </c>
      <c r="G91" s="50">
        <f>SUM(G92:G97)</f>
        <v>1055.3000000000002</v>
      </c>
      <c r="H91" s="50">
        <f>SUM(H92:H97)</f>
        <v>20.9</v>
      </c>
      <c r="I91" s="229" t="s">
        <v>149</v>
      </c>
      <c r="J91" s="232" t="s">
        <v>66</v>
      </c>
      <c r="K91" s="234" t="s">
        <v>120</v>
      </c>
      <c r="L91" s="234" t="s">
        <v>120</v>
      </c>
      <c r="M91" s="230" t="s">
        <v>510</v>
      </c>
      <c r="N91" s="117"/>
    </row>
    <row r="92" spans="1:14" x14ac:dyDescent="0.2">
      <c r="A92" s="222"/>
      <c r="B92" s="240"/>
      <c r="C92" s="37" t="s">
        <v>30</v>
      </c>
      <c r="D92" s="37" t="s">
        <v>255</v>
      </c>
      <c r="E92" s="36">
        <v>7.6</v>
      </c>
      <c r="F92" s="36">
        <v>33.299999999999997</v>
      </c>
      <c r="G92" s="36">
        <v>25.7</v>
      </c>
      <c r="H92" s="36">
        <v>7.6</v>
      </c>
      <c r="I92" s="240"/>
      <c r="J92" s="247"/>
      <c r="K92" s="250"/>
      <c r="L92" s="250"/>
      <c r="M92" s="245"/>
      <c r="N92" s="117"/>
    </row>
    <row r="93" spans="1:14" x14ac:dyDescent="0.2">
      <c r="A93" s="222"/>
      <c r="B93" s="240"/>
      <c r="C93" s="37" t="s">
        <v>15</v>
      </c>
      <c r="D93" s="37" t="s">
        <v>287</v>
      </c>
      <c r="E93" s="36">
        <v>764.6</v>
      </c>
      <c r="F93" s="36">
        <v>798.7</v>
      </c>
      <c r="G93" s="36">
        <v>798.7</v>
      </c>
      <c r="H93" s="36">
        <v>0</v>
      </c>
      <c r="I93" s="240"/>
      <c r="J93" s="247"/>
      <c r="K93" s="250"/>
      <c r="L93" s="250"/>
      <c r="M93" s="245"/>
      <c r="N93" s="117"/>
    </row>
    <row r="94" spans="1:14" x14ac:dyDescent="0.2">
      <c r="A94" s="222"/>
      <c r="B94" s="240"/>
      <c r="C94" s="37" t="s">
        <v>432</v>
      </c>
      <c r="D94" s="37" t="s">
        <v>294</v>
      </c>
      <c r="E94" s="36">
        <v>17</v>
      </c>
      <c r="F94" s="36">
        <v>17</v>
      </c>
      <c r="G94" s="36">
        <v>16</v>
      </c>
      <c r="H94" s="36">
        <v>1</v>
      </c>
      <c r="I94" s="240"/>
      <c r="J94" s="247"/>
      <c r="K94" s="250"/>
      <c r="L94" s="250"/>
      <c r="M94" s="245"/>
      <c r="N94" s="117"/>
    </row>
    <row r="95" spans="1:14" x14ac:dyDescent="0.2">
      <c r="A95" s="222"/>
      <c r="B95" s="240"/>
      <c r="C95" s="37" t="s">
        <v>289</v>
      </c>
      <c r="D95" s="37" t="s">
        <v>295</v>
      </c>
      <c r="E95" s="36">
        <v>191.8</v>
      </c>
      <c r="F95" s="36">
        <v>191.8</v>
      </c>
      <c r="G95" s="36">
        <v>180</v>
      </c>
      <c r="H95" s="36">
        <v>11.8</v>
      </c>
      <c r="I95" s="240"/>
      <c r="J95" s="247"/>
      <c r="K95" s="250"/>
      <c r="L95" s="250"/>
      <c r="M95" s="245"/>
      <c r="N95" s="117"/>
    </row>
    <row r="96" spans="1:14" x14ac:dyDescent="0.2">
      <c r="A96" s="222"/>
      <c r="B96" s="240"/>
      <c r="C96" s="37" t="s">
        <v>31</v>
      </c>
      <c r="D96" s="37" t="s">
        <v>288</v>
      </c>
      <c r="E96" s="36">
        <v>32.6</v>
      </c>
      <c r="F96" s="36">
        <v>32.6</v>
      </c>
      <c r="G96" s="36">
        <v>32.200000000000003</v>
      </c>
      <c r="H96" s="36">
        <v>0.4</v>
      </c>
      <c r="I96" s="240"/>
      <c r="J96" s="247"/>
      <c r="K96" s="250"/>
      <c r="L96" s="250"/>
      <c r="M96" s="245"/>
      <c r="N96" s="117"/>
    </row>
    <row r="97" spans="1:14" ht="13.5" thickBot="1" x14ac:dyDescent="0.25">
      <c r="A97" s="219"/>
      <c r="B97" s="220"/>
      <c r="C97" s="37" t="s">
        <v>292</v>
      </c>
      <c r="D97" s="37" t="s">
        <v>293</v>
      </c>
      <c r="E97" s="36">
        <v>2.8</v>
      </c>
      <c r="F97" s="36">
        <v>2.8</v>
      </c>
      <c r="G97" s="36">
        <v>2.7</v>
      </c>
      <c r="H97" s="36">
        <v>0.1</v>
      </c>
      <c r="I97" s="220"/>
      <c r="J97" s="248"/>
      <c r="K97" s="251"/>
      <c r="L97" s="251"/>
      <c r="M97" s="231"/>
      <c r="N97" s="117"/>
    </row>
    <row r="98" spans="1:14" x14ac:dyDescent="0.2">
      <c r="A98" s="221" t="s">
        <v>152</v>
      </c>
      <c r="B98" s="229" t="s">
        <v>153</v>
      </c>
      <c r="C98" s="51"/>
      <c r="D98" s="51"/>
      <c r="E98" s="50">
        <f>SUM(E99:E100)</f>
        <v>839.2</v>
      </c>
      <c r="F98" s="50">
        <f>SUM(F99:F100)</f>
        <v>634.4</v>
      </c>
      <c r="G98" s="50">
        <f>SUM(G99:G100)</f>
        <v>613.29999999999995</v>
      </c>
      <c r="H98" s="50">
        <f>SUM(H99:H100)</f>
        <v>21.1</v>
      </c>
      <c r="I98" s="229" t="s">
        <v>149</v>
      </c>
      <c r="J98" s="232" t="s">
        <v>58</v>
      </c>
      <c r="K98" s="234" t="s">
        <v>120</v>
      </c>
      <c r="L98" s="234" t="s">
        <v>120</v>
      </c>
      <c r="M98" s="230" t="s">
        <v>511</v>
      </c>
      <c r="N98" s="117"/>
    </row>
    <row r="99" spans="1:14" x14ac:dyDescent="0.2">
      <c r="A99" s="222"/>
      <c r="B99" s="240"/>
      <c r="C99" s="37" t="s">
        <v>30</v>
      </c>
      <c r="D99" s="37" t="s">
        <v>255</v>
      </c>
      <c r="E99" s="36">
        <v>397.5</v>
      </c>
      <c r="F99" s="36">
        <v>133.19999999999999</v>
      </c>
      <c r="G99" s="36">
        <v>112.1</v>
      </c>
      <c r="H99" s="36">
        <v>21.1</v>
      </c>
      <c r="I99" s="240"/>
      <c r="J99" s="247"/>
      <c r="K99" s="250"/>
      <c r="L99" s="250"/>
      <c r="M99" s="245"/>
      <c r="N99" s="117"/>
    </row>
    <row r="100" spans="1:14" ht="13.5" thickBot="1" x14ac:dyDescent="0.25">
      <c r="A100" s="219"/>
      <c r="B100" s="220"/>
      <c r="C100" s="37" t="s">
        <v>15</v>
      </c>
      <c r="D100" s="37" t="s">
        <v>287</v>
      </c>
      <c r="E100" s="36">
        <v>441.7</v>
      </c>
      <c r="F100" s="36">
        <v>501.2</v>
      </c>
      <c r="G100" s="36">
        <v>501.2</v>
      </c>
      <c r="H100" s="36">
        <v>0</v>
      </c>
      <c r="I100" s="220"/>
      <c r="J100" s="248"/>
      <c r="K100" s="251"/>
      <c r="L100" s="251"/>
      <c r="M100" s="231"/>
      <c r="N100" s="117"/>
    </row>
    <row r="101" spans="1:14" ht="28.5" hidden="1" customHeight="1" thickBot="1" x14ac:dyDescent="0.25">
      <c r="A101" s="110" t="s">
        <v>154</v>
      </c>
      <c r="B101" s="111" t="s">
        <v>155</v>
      </c>
      <c r="C101" s="114" t="s">
        <v>30</v>
      </c>
      <c r="D101" s="114" t="s">
        <v>255</v>
      </c>
      <c r="E101" s="113">
        <v>0</v>
      </c>
      <c r="F101" s="113">
        <v>0</v>
      </c>
      <c r="G101" s="113">
        <v>0</v>
      </c>
      <c r="H101" s="113">
        <v>0</v>
      </c>
      <c r="I101" s="112" t="s">
        <v>156</v>
      </c>
      <c r="J101" s="114" t="s">
        <v>66</v>
      </c>
      <c r="K101" s="115" t="s">
        <v>59</v>
      </c>
      <c r="L101" s="115" t="s">
        <v>59</v>
      </c>
      <c r="M101" s="53"/>
      <c r="N101" s="117"/>
    </row>
    <row r="102" spans="1:14" ht="38.25" x14ac:dyDescent="0.2">
      <c r="A102" s="221" t="s">
        <v>302</v>
      </c>
      <c r="B102" s="229" t="s">
        <v>35</v>
      </c>
      <c r="C102" s="51"/>
      <c r="D102" s="51"/>
      <c r="E102" s="50">
        <f>SUM(E103:E103)</f>
        <v>60.2</v>
      </c>
      <c r="F102" s="50">
        <f>SUM(F103:F103)</f>
        <v>60.2</v>
      </c>
      <c r="G102" s="50">
        <f>SUM(G103:G103)</f>
        <v>60.2</v>
      </c>
      <c r="H102" s="50">
        <f>SUM(H103:H103)</f>
        <v>0</v>
      </c>
      <c r="I102" s="49" t="s">
        <v>433</v>
      </c>
      <c r="J102" s="51" t="s">
        <v>66</v>
      </c>
      <c r="K102" s="52" t="s">
        <v>120</v>
      </c>
      <c r="L102" s="52" t="s">
        <v>120</v>
      </c>
      <c r="M102" s="53" t="s">
        <v>512</v>
      </c>
      <c r="N102" s="117"/>
    </row>
    <row r="103" spans="1:14" ht="13.5" thickBot="1" x14ac:dyDescent="0.25">
      <c r="A103" s="219"/>
      <c r="B103" s="220"/>
      <c r="C103" s="37" t="s">
        <v>30</v>
      </c>
      <c r="D103" s="37" t="s">
        <v>255</v>
      </c>
      <c r="E103" s="36">
        <v>60.2</v>
      </c>
      <c r="F103" s="36">
        <v>60.2</v>
      </c>
      <c r="G103" s="36">
        <v>60.2</v>
      </c>
      <c r="H103" s="36">
        <v>0</v>
      </c>
      <c r="I103" s="35"/>
      <c r="J103" s="37"/>
      <c r="K103" s="38"/>
      <c r="L103" s="38"/>
      <c r="M103" s="39"/>
      <c r="N103" s="117"/>
    </row>
    <row r="104" spans="1:14" ht="12.95" customHeight="1" x14ac:dyDescent="0.2">
      <c r="A104" s="221" t="s">
        <v>303</v>
      </c>
      <c r="B104" s="229" t="s">
        <v>304</v>
      </c>
      <c r="C104" s="51"/>
      <c r="D104" s="51"/>
      <c r="E104" s="50">
        <f>SUM(E105:E107)</f>
        <v>10.6</v>
      </c>
      <c r="F104" s="50">
        <f>SUM(F105:F107)</f>
        <v>56.7</v>
      </c>
      <c r="G104" s="50">
        <f>SUM(G105:G107)</f>
        <v>51.8</v>
      </c>
      <c r="H104" s="50">
        <f>SUM(H105:H107)</f>
        <v>4.7999999999999989</v>
      </c>
      <c r="I104" s="229" t="s">
        <v>434</v>
      </c>
      <c r="J104" s="232" t="s">
        <v>63</v>
      </c>
      <c r="K104" s="234" t="s">
        <v>76</v>
      </c>
      <c r="L104" s="234" t="s">
        <v>76</v>
      </c>
      <c r="M104" s="230" t="s">
        <v>513</v>
      </c>
      <c r="N104" s="117"/>
    </row>
    <row r="105" spans="1:14" x14ac:dyDescent="0.2">
      <c r="A105" s="222"/>
      <c r="B105" s="240"/>
      <c r="C105" s="37" t="s">
        <v>5</v>
      </c>
      <c r="D105" s="37" t="s">
        <v>197</v>
      </c>
      <c r="E105" s="36">
        <v>0</v>
      </c>
      <c r="F105" s="36">
        <v>4.0999999999999996</v>
      </c>
      <c r="G105" s="36">
        <v>4</v>
      </c>
      <c r="H105" s="36">
        <v>0.1</v>
      </c>
      <c r="I105" s="240"/>
      <c r="J105" s="247"/>
      <c r="K105" s="250"/>
      <c r="L105" s="250"/>
      <c r="M105" s="245"/>
      <c r="N105" s="117"/>
    </row>
    <row r="106" spans="1:14" x14ac:dyDescent="0.2">
      <c r="A106" s="222"/>
      <c r="B106" s="240"/>
      <c r="C106" s="37" t="s">
        <v>16</v>
      </c>
      <c r="D106" s="37" t="s">
        <v>268</v>
      </c>
      <c r="E106" s="36">
        <v>0</v>
      </c>
      <c r="F106" s="36">
        <v>42</v>
      </c>
      <c r="G106" s="36">
        <v>37.299999999999997</v>
      </c>
      <c r="H106" s="36">
        <v>4.5999999999999996</v>
      </c>
      <c r="I106" s="240"/>
      <c r="J106" s="247"/>
      <c r="K106" s="250"/>
      <c r="L106" s="250"/>
      <c r="M106" s="245"/>
      <c r="N106" s="117"/>
    </row>
    <row r="107" spans="1:14" ht="13.5" thickBot="1" x14ac:dyDescent="0.25">
      <c r="A107" s="219"/>
      <c r="B107" s="220"/>
      <c r="C107" s="37" t="s">
        <v>30</v>
      </c>
      <c r="D107" s="37" t="s">
        <v>255</v>
      </c>
      <c r="E107" s="36">
        <v>10.6</v>
      </c>
      <c r="F107" s="36">
        <v>10.6</v>
      </c>
      <c r="G107" s="36">
        <v>10.5</v>
      </c>
      <c r="H107" s="36">
        <v>0.1</v>
      </c>
      <c r="I107" s="220"/>
      <c r="J107" s="248"/>
      <c r="K107" s="251"/>
      <c r="L107" s="251"/>
      <c r="M107" s="231"/>
      <c r="N107" s="117"/>
    </row>
    <row r="108" spans="1:14" ht="26.25" thickBot="1" x14ac:dyDescent="0.25">
      <c r="A108" s="47" t="s">
        <v>159</v>
      </c>
      <c r="B108" s="48" t="s">
        <v>160</v>
      </c>
      <c r="C108" s="51"/>
      <c r="D108" s="51"/>
      <c r="E108" s="50">
        <f>E109+E115+E116+E117+E120</f>
        <v>265.39999999999998</v>
      </c>
      <c r="F108" s="50">
        <f>F109+F115+F116+F117+F120</f>
        <v>602.5</v>
      </c>
      <c r="G108" s="50">
        <f>G109+G115+G116+G117+G120</f>
        <v>600.9</v>
      </c>
      <c r="H108" s="50">
        <f>H109+H115+H116+H117+H120</f>
        <v>1.6</v>
      </c>
      <c r="I108" s="49"/>
      <c r="J108" s="51"/>
      <c r="K108" s="52"/>
      <c r="L108" s="52"/>
      <c r="M108" s="53"/>
      <c r="N108" s="117"/>
    </row>
    <row r="109" spans="1:14" ht="40.5" customHeight="1" x14ac:dyDescent="0.2">
      <c r="A109" s="221" t="s">
        <v>161</v>
      </c>
      <c r="B109" s="229" t="s">
        <v>32</v>
      </c>
      <c r="C109" s="51"/>
      <c r="D109" s="51"/>
      <c r="E109" s="50">
        <f>SUM(E110:E114)</f>
        <v>73.599999999999994</v>
      </c>
      <c r="F109" s="50">
        <f>SUM(F110:F114)</f>
        <v>399.3</v>
      </c>
      <c r="G109" s="50">
        <f>SUM(G110:G114)</f>
        <v>399.2</v>
      </c>
      <c r="H109" s="50">
        <f>SUM(H110:H114)</f>
        <v>0.1</v>
      </c>
      <c r="I109" s="49" t="s">
        <v>435</v>
      </c>
      <c r="J109" s="51" t="s">
        <v>66</v>
      </c>
      <c r="K109" s="52" t="s">
        <v>120</v>
      </c>
      <c r="L109" s="52" t="s">
        <v>120</v>
      </c>
      <c r="M109" s="53" t="s">
        <v>459</v>
      </c>
      <c r="N109" s="117"/>
    </row>
    <row r="110" spans="1:14" ht="25.5" x14ac:dyDescent="0.2">
      <c r="A110" s="267"/>
      <c r="B110" s="240"/>
      <c r="C110" s="37" t="s">
        <v>30</v>
      </c>
      <c r="D110" s="37" t="s">
        <v>255</v>
      </c>
      <c r="E110" s="36">
        <v>0</v>
      </c>
      <c r="F110" s="36">
        <v>23</v>
      </c>
      <c r="G110" s="36">
        <v>22.9</v>
      </c>
      <c r="H110" s="36">
        <v>0.1</v>
      </c>
      <c r="I110" s="35" t="s">
        <v>436</v>
      </c>
      <c r="J110" s="37" t="s">
        <v>66</v>
      </c>
      <c r="K110" s="38" t="s">
        <v>120</v>
      </c>
      <c r="L110" s="38" t="s">
        <v>120</v>
      </c>
      <c r="M110" s="39"/>
      <c r="N110" s="117"/>
    </row>
    <row r="111" spans="1:14" ht="25.5" x14ac:dyDescent="0.2">
      <c r="A111" s="267"/>
      <c r="B111" s="240"/>
      <c r="C111" s="37" t="s">
        <v>5</v>
      </c>
      <c r="D111" s="37" t="s">
        <v>197</v>
      </c>
      <c r="E111" s="36">
        <v>73.599999999999994</v>
      </c>
      <c r="F111" s="36">
        <v>376.3</v>
      </c>
      <c r="G111" s="36">
        <v>376.3</v>
      </c>
      <c r="H111" s="36">
        <v>0</v>
      </c>
      <c r="I111" s="35" t="s">
        <v>437</v>
      </c>
      <c r="J111" s="37" t="s">
        <v>58</v>
      </c>
      <c r="K111" s="38" t="s">
        <v>85</v>
      </c>
      <c r="L111" s="38" t="s">
        <v>85</v>
      </c>
      <c r="M111" s="39" t="s">
        <v>514</v>
      </c>
      <c r="N111" s="117"/>
    </row>
    <row r="112" spans="1:14" ht="40.5" customHeight="1" x14ac:dyDescent="0.2">
      <c r="A112" s="267"/>
      <c r="B112" s="240"/>
      <c r="C112" s="37"/>
      <c r="D112" s="37"/>
      <c r="E112" s="36"/>
      <c r="F112" s="36"/>
      <c r="G112" s="36"/>
      <c r="H112" s="36"/>
      <c r="I112" s="88" t="s">
        <v>438</v>
      </c>
      <c r="J112" s="89" t="s">
        <v>66</v>
      </c>
      <c r="K112" s="90" t="s">
        <v>120</v>
      </c>
      <c r="L112" s="90" t="s">
        <v>297</v>
      </c>
      <c r="M112" s="91" t="s">
        <v>439</v>
      </c>
      <c r="N112" s="117"/>
    </row>
    <row r="113" spans="1:14" ht="33" customHeight="1" x14ac:dyDescent="0.2">
      <c r="A113" s="267"/>
      <c r="B113" s="240"/>
      <c r="C113" s="37"/>
      <c r="D113" s="37"/>
      <c r="E113" s="36"/>
      <c r="F113" s="36"/>
      <c r="G113" s="36"/>
      <c r="H113" s="36"/>
      <c r="I113" s="88" t="s">
        <v>440</v>
      </c>
      <c r="J113" s="89" t="s">
        <v>66</v>
      </c>
      <c r="K113" s="90" t="s">
        <v>120</v>
      </c>
      <c r="L113" s="90" t="s">
        <v>297</v>
      </c>
      <c r="M113" s="91" t="s">
        <v>460</v>
      </c>
      <c r="N113" s="117"/>
    </row>
    <row r="114" spans="1:14" ht="13.5" thickBot="1" x14ac:dyDescent="0.25">
      <c r="A114" s="228"/>
      <c r="B114" s="220"/>
      <c r="C114" s="37"/>
      <c r="D114" s="37"/>
      <c r="E114" s="36"/>
      <c r="F114" s="36"/>
      <c r="G114" s="36"/>
      <c r="H114" s="36"/>
      <c r="I114" s="35" t="s">
        <v>441</v>
      </c>
      <c r="J114" s="37" t="s">
        <v>58</v>
      </c>
      <c r="K114" s="38" t="s">
        <v>85</v>
      </c>
      <c r="L114" s="38" t="s">
        <v>85</v>
      </c>
      <c r="M114" s="39" t="s">
        <v>461</v>
      </c>
      <c r="N114" s="117"/>
    </row>
    <row r="115" spans="1:14" ht="26.25" thickBot="1" x14ac:dyDescent="0.25">
      <c r="A115" s="47" t="s">
        <v>162</v>
      </c>
      <c r="B115" s="48" t="s">
        <v>36</v>
      </c>
      <c r="C115" s="51" t="s">
        <v>5</v>
      </c>
      <c r="D115" s="51" t="s">
        <v>197</v>
      </c>
      <c r="E115" s="54">
        <v>14.9</v>
      </c>
      <c r="F115" s="54">
        <v>14.9</v>
      </c>
      <c r="G115" s="54">
        <v>14.9</v>
      </c>
      <c r="H115" s="54">
        <v>0</v>
      </c>
      <c r="I115" s="49" t="s">
        <v>442</v>
      </c>
      <c r="J115" s="51" t="s">
        <v>66</v>
      </c>
      <c r="K115" s="52" t="s">
        <v>120</v>
      </c>
      <c r="L115" s="52" t="s">
        <v>120</v>
      </c>
      <c r="M115" s="53" t="s">
        <v>462</v>
      </c>
      <c r="N115" s="117"/>
    </row>
    <row r="116" spans="1:14" ht="39" hidden="1" thickBot="1" x14ac:dyDescent="0.25">
      <c r="A116" s="110" t="s">
        <v>163</v>
      </c>
      <c r="B116" s="111" t="s">
        <v>43</v>
      </c>
      <c r="C116" s="114" t="s">
        <v>5</v>
      </c>
      <c r="D116" s="114" t="s">
        <v>197</v>
      </c>
      <c r="E116" s="113">
        <v>0</v>
      </c>
      <c r="F116" s="113">
        <v>0</v>
      </c>
      <c r="G116" s="113">
        <v>0</v>
      </c>
      <c r="H116" s="113">
        <v>0</v>
      </c>
      <c r="I116" s="112" t="s">
        <v>164</v>
      </c>
      <c r="J116" s="114" t="s">
        <v>66</v>
      </c>
      <c r="K116" s="115" t="s">
        <v>59</v>
      </c>
      <c r="L116" s="115" t="s">
        <v>59</v>
      </c>
      <c r="M116" s="53"/>
      <c r="N116" s="117"/>
    </row>
    <row r="117" spans="1:14" x14ac:dyDescent="0.2">
      <c r="A117" s="221" t="s">
        <v>165</v>
      </c>
      <c r="B117" s="229" t="s">
        <v>166</v>
      </c>
      <c r="C117" s="51"/>
      <c r="D117" s="51"/>
      <c r="E117" s="50">
        <f>SUM(E118:E119)</f>
        <v>176.9</v>
      </c>
      <c r="F117" s="50">
        <f>SUM(F118:F119)</f>
        <v>176.9</v>
      </c>
      <c r="G117" s="50">
        <f>SUM(G118:G119)</f>
        <v>176.4</v>
      </c>
      <c r="H117" s="50">
        <f>SUM(H118:H119)</f>
        <v>0.5</v>
      </c>
      <c r="I117" s="229" t="s">
        <v>443</v>
      </c>
      <c r="J117" s="232" t="s">
        <v>63</v>
      </c>
      <c r="K117" s="234" t="s">
        <v>117</v>
      </c>
      <c r="L117" s="234" t="s">
        <v>117</v>
      </c>
      <c r="M117" s="230"/>
      <c r="N117" s="117"/>
    </row>
    <row r="118" spans="1:14" x14ac:dyDescent="0.2">
      <c r="A118" s="222"/>
      <c r="B118" s="240"/>
      <c r="C118" s="37" t="s">
        <v>30</v>
      </c>
      <c r="D118" s="37" t="s">
        <v>296</v>
      </c>
      <c r="E118" s="36">
        <v>21.3</v>
      </c>
      <c r="F118" s="36">
        <v>21.3</v>
      </c>
      <c r="G118" s="36">
        <v>21.3</v>
      </c>
      <c r="H118" s="36">
        <v>0</v>
      </c>
      <c r="I118" s="240"/>
      <c r="J118" s="247"/>
      <c r="K118" s="250"/>
      <c r="L118" s="250"/>
      <c r="M118" s="245"/>
      <c r="N118" s="117"/>
    </row>
    <row r="119" spans="1:14" ht="13.5" thickBot="1" x14ac:dyDescent="0.25">
      <c r="A119" s="219"/>
      <c r="B119" s="220"/>
      <c r="C119" s="37" t="s">
        <v>5</v>
      </c>
      <c r="D119" s="37" t="s">
        <v>197</v>
      </c>
      <c r="E119" s="36">
        <v>155.6</v>
      </c>
      <c r="F119" s="36">
        <v>155.6</v>
      </c>
      <c r="G119" s="36">
        <v>155.1</v>
      </c>
      <c r="H119" s="36">
        <v>0.5</v>
      </c>
      <c r="I119" s="220"/>
      <c r="J119" s="248"/>
      <c r="K119" s="251"/>
      <c r="L119" s="251"/>
      <c r="M119" s="231"/>
      <c r="N119" s="117"/>
    </row>
    <row r="120" spans="1:14" ht="80.25" customHeight="1" thickBot="1" x14ac:dyDescent="0.25">
      <c r="A120" s="93" t="s">
        <v>311</v>
      </c>
      <c r="B120" s="94" t="s">
        <v>312</v>
      </c>
      <c r="C120" s="97" t="s">
        <v>14</v>
      </c>
      <c r="D120" s="97">
        <v>2</v>
      </c>
      <c r="E120" s="96">
        <v>0</v>
      </c>
      <c r="F120" s="96">
        <v>11.4</v>
      </c>
      <c r="G120" s="96">
        <v>10.4</v>
      </c>
      <c r="H120" s="96">
        <v>1</v>
      </c>
      <c r="I120" s="95" t="s">
        <v>444</v>
      </c>
      <c r="J120" s="97" t="s">
        <v>58</v>
      </c>
      <c r="K120" s="98" t="s">
        <v>445</v>
      </c>
      <c r="L120" s="98" t="s">
        <v>446</v>
      </c>
      <c r="M120" s="99" t="s">
        <v>515</v>
      </c>
      <c r="N120" s="117"/>
    </row>
    <row r="121" spans="1:14" ht="39" hidden="1" thickBot="1" x14ac:dyDescent="0.25">
      <c r="A121" s="110" t="s">
        <v>168</v>
      </c>
      <c r="B121" s="111" t="s">
        <v>42</v>
      </c>
      <c r="C121" s="114"/>
      <c r="D121" s="114"/>
      <c r="E121" s="116">
        <f>SUM(E122:E122)</f>
        <v>0</v>
      </c>
      <c r="F121" s="116">
        <f>SUM(F122:F122)</f>
        <v>0</v>
      </c>
      <c r="G121" s="116">
        <f>SUM(G122:G122)</f>
        <v>0</v>
      </c>
      <c r="H121" s="116">
        <f>SUM(H122:H122)</f>
        <v>0</v>
      </c>
      <c r="I121" s="49"/>
      <c r="J121" s="51"/>
      <c r="K121" s="52"/>
      <c r="L121" s="52"/>
      <c r="M121" s="53"/>
      <c r="N121" s="117"/>
    </row>
    <row r="122" spans="1:14" ht="39" hidden="1" thickBot="1" x14ac:dyDescent="0.25">
      <c r="A122" s="110" t="s">
        <v>169</v>
      </c>
      <c r="B122" s="111" t="s">
        <v>42</v>
      </c>
      <c r="C122" s="114" t="s">
        <v>30</v>
      </c>
      <c r="D122" s="114" t="s">
        <v>255</v>
      </c>
      <c r="E122" s="113">
        <v>0</v>
      </c>
      <c r="F122" s="113">
        <v>0</v>
      </c>
      <c r="G122" s="113">
        <v>0</v>
      </c>
      <c r="H122" s="113">
        <v>0</v>
      </c>
      <c r="I122" s="49"/>
      <c r="J122" s="51"/>
      <c r="K122" s="52"/>
      <c r="L122" s="52"/>
      <c r="M122" s="53"/>
      <c r="N122" s="117"/>
    </row>
    <row r="123" spans="1:14" ht="26.25" thickBot="1" x14ac:dyDescent="0.25">
      <c r="A123" s="40" t="s">
        <v>171</v>
      </c>
      <c r="B123" s="41" t="s">
        <v>17</v>
      </c>
      <c r="C123" s="44"/>
      <c r="D123" s="44"/>
      <c r="E123" s="43">
        <f>E124+E126</f>
        <v>789.7</v>
      </c>
      <c r="F123" s="43">
        <f>F124+F126</f>
        <v>1410.9</v>
      </c>
      <c r="G123" s="43">
        <f>G124+G126-0.1</f>
        <v>1279.1000000000001</v>
      </c>
      <c r="H123" s="43">
        <f>H124+H126+0.1</f>
        <v>131.79999999999998</v>
      </c>
      <c r="I123" s="42"/>
      <c r="J123" s="44"/>
      <c r="K123" s="45"/>
      <c r="L123" s="45"/>
      <c r="M123" s="46"/>
      <c r="N123" s="117"/>
    </row>
    <row r="124" spans="1:14" ht="42" customHeight="1" thickBot="1" x14ac:dyDescent="0.25">
      <c r="A124" s="47" t="s">
        <v>172</v>
      </c>
      <c r="B124" s="48" t="s">
        <v>18</v>
      </c>
      <c r="C124" s="51"/>
      <c r="D124" s="51"/>
      <c r="E124" s="50">
        <f>SUM(E125:E125)</f>
        <v>756</v>
      </c>
      <c r="F124" s="50">
        <f>SUM(F125:F125)</f>
        <v>1356</v>
      </c>
      <c r="G124" s="50">
        <f>SUM(G125:G125)</f>
        <v>1225.4000000000001</v>
      </c>
      <c r="H124" s="50">
        <f>SUM(H125:H125)</f>
        <v>130.6</v>
      </c>
      <c r="I124" s="49"/>
      <c r="J124" s="51"/>
      <c r="K124" s="52"/>
      <c r="L124" s="52"/>
      <c r="M124" s="53"/>
      <c r="N124" s="117"/>
    </row>
    <row r="125" spans="1:14" ht="82.5" customHeight="1" thickBot="1" x14ac:dyDescent="0.25">
      <c r="A125" s="86" t="s">
        <v>173</v>
      </c>
      <c r="B125" s="87" t="s">
        <v>174</v>
      </c>
      <c r="C125" s="51" t="s">
        <v>5</v>
      </c>
      <c r="D125" s="51" t="s">
        <v>197</v>
      </c>
      <c r="E125" s="54">
        <v>756</v>
      </c>
      <c r="F125" s="54">
        <v>1356</v>
      </c>
      <c r="G125" s="54">
        <v>1225.4000000000001</v>
      </c>
      <c r="H125" s="54">
        <v>130.6</v>
      </c>
      <c r="I125" s="82" t="s">
        <v>487</v>
      </c>
      <c r="J125" s="83" t="s">
        <v>63</v>
      </c>
      <c r="K125" s="84" t="s">
        <v>107</v>
      </c>
      <c r="L125" s="84" t="s">
        <v>261</v>
      </c>
      <c r="M125" s="85" t="s">
        <v>516</v>
      </c>
      <c r="N125" s="117"/>
    </row>
    <row r="126" spans="1:14" ht="26.25" thickBot="1" x14ac:dyDescent="0.25">
      <c r="A126" s="47" t="s">
        <v>176</v>
      </c>
      <c r="B126" s="48" t="s">
        <v>178</v>
      </c>
      <c r="C126" s="51"/>
      <c r="D126" s="51"/>
      <c r="E126" s="50">
        <f>SUM(E127:E127)</f>
        <v>33.700000000000003</v>
      </c>
      <c r="F126" s="50">
        <f>SUM(F127:F127)</f>
        <v>54.900000000000006</v>
      </c>
      <c r="G126" s="50">
        <f>SUM(G127:G127)</f>
        <v>53.800000000000004</v>
      </c>
      <c r="H126" s="50">
        <f>SUM(H127:H127)</f>
        <v>1.1000000000000001</v>
      </c>
      <c r="I126" s="49"/>
      <c r="J126" s="51"/>
      <c r="K126" s="52"/>
      <c r="L126" s="52"/>
      <c r="M126" s="53"/>
      <c r="N126" s="117"/>
    </row>
    <row r="127" spans="1:14" x14ac:dyDescent="0.2">
      <c r="A127" s="221" t="s">
        <v>177</v>
      </c>
      <c r="B127" s="229" t="s">
        <v>178</v>
      </c>
      <c r="C127" s="51"/>
      <c r="D127" s="51"/>
      <c r="E127" s="50">
        <f>SUM(E128:E129)</f>
        <v>33.700000000000003</v>
      </c>
      <c r="F127" s="50">
        <f>SUM(F128:F129)</f>
        <v>54.900000000000006</v>
      </c>
      <c r="G127" s="50">
        <f>SUM(G128:G129)+0.1</f>
        <v>53.800000000000004</v>
      </c>
      <c r="H127" s="50">
        <f>SUM(H128:H129)-0.1</f>
        <v>1.1000000000000001</v>
      </c>
      <c r="I127" s="229" t="s">
        <v>447</v>
      </c>
      <c r="J127" s="232" t="s">
        <v>63</v>
      </c>
      <c r="K127" s="234" t="s">
        <v>448</v>
      </c>
      <c r="L127" s="234" t="s">
        <v>448</v>
      </c>
      <c r="M127" s="230" t="s">
        <v>517</v>
      </c>
      <c r="N127" s="117"/>
    </row>
    <row r="128" spans="1:14" ht="14.45" customHeight="1" x14ac:dyDescent="0.2">
      <c r="A128" s="267"/>
      <c r="B128" s="240"/>
      <c r="C128" s="37" t="s">
        <v>30</v>
      </c>
      <c r="D128" s="37" t="s">
        <v>255</v>
      </c>
      <c r="E128" s="36">
        <v>0</v>
      </c>
      <c r="F128" s="36">
        <v>21.2</v>
      </c>
      <c r="G128" s="36">
        <v>21.1</v>
      </c>
      <c r="H128" s="36">
        <v>0.1</v>
      </c>
      <c r="I128" s="240"/>
      <c r="J128" s="247"/>
      <c r="K128" s="250"/>
      <c r="L128" s="250"/>
      <c r="M128" s="245"/>
      <c r="N128" s="117"/>
    </row>
    <row r="129" spans="1:14" ht="26.1" customHeight="1" thickBot="1" x14ac:dyDescent="0.25">
      <c r="A129" s="228"/>
      <c r="B129" s="220"/>
      <c r="C129" s="167" t="s">
        <v>5</v>
      </c>
      <c r="D129" s="167" t="s">
        <v>197</v>
      </c>
      <c r="E129" s="106">
        <v>33.700000000000003</v>
      </c>
      <c r="F129" s="106">
        <v>33.700000000000003</v>
      </c>
      <c r="G129" s="106">
        <v>32.6</v>
      </c>
      <c r="H129" s="106">
        <v>1.1000000000000001</v>
      </c>
      <c r="I129" s="220"/>
      <c r="J129" s="248"/>
      <c r="K129" s="251"/>
      <c r="L129" s="251"/>
      <c r="M129" s="231"/>
      <c r="N129" s="117"/>
    </row>
    <row r="130" spans="1:14" x14ac:dyDescent="0.2">
      <c r="A130" s="61"/>
      <c r="B130" s="61"/>
      <c r="C130" s="62"/>
      <c r="D130" s="62"/>
      <c r="E130" s="63"/>
      <c r="F130" s="63"/>
      <c r="G130" s="63"/>
      <c r="H130" s="63"/>
      <c r="I130" s="62"/>
      <c r="J130" s="64"/>
      <c r="K130" s="65"/>
      <c r="L130" s="65"/>
      <c r="M130" s="62"/>
    </row>
    <row r="131" spans="1:14" x14ac:dyDescent="0.2">
      <c r="A131" s="61"/>
      <c r="B131" s="61"/>
      <c r="C131" s="62"/>
      <c r="D131" s="62"/>
      <c r="E131" s="63"/>
      <c r="F131" s="63"/>
      <c r="G131" s="63"/>
      <c r="H131" s="63"/>
      <c r="I131" s="62"/>
      <c r="J131" s="64"/>
      <c r="K131" s="65"/>
      <c r="L131" s="65"/>
      <c r="M131" s="62"/>
    </row>
    <row r="132" spans="1:14" ht="44.25" customHeight="1" x14ac:dyDescent="0.2">
      <c r="A132" s="168" t="s">
        <v>44</v>
      </c>
      <c r="B132" s="168" t="s">
        <v>45</v>
      </c>
      <c r="C132" s="168" t="s">
        <v>47</v>
      </c>
      <c r="D132" s="168" t="s">
        <v>48</v>
      </c>
      <c r="E132" s="168" t="s">
        <v>49</v>
      </c>
      <c r="F132" s="168" t="s">
        <v>50</v>
      </c>
    </row>
    <row r="133" spans="1:14" x14ac:dyDescent="0.2">
      <c r="A133" s="34" t="s">
        <v>5</v>
      </c>
      <c r="B133" s="34" t="s">
        <v>488</v>
      </c>
      <c r="C133" s="36">
        <v>8228.4</v>
      </c>
      <c r="D133" s="36">
        <v>9104.9</v>
      </c>
      <c r="E133" s="36">
        <v>8754.7999999999993</v>
      </c>
      <c r="F133" s="36">
        <v>350.1</v>
      </c>
    </row>
    <row r="134" spans="1:14" x14ac:dyDescent="0.2">
      <c r="A134" s="34" t="s">
        <v>292</v>
      </c>
      <c r="B134" s="34" t="s">
        <v>316</v>
      </c>
      <c r="C134" s="36">
        <v>2.8</v>
      </c>
      <c r="D134" s="36">
        <v>2.8</v>
      </c>
      <c r="E134" s="36">
        <v>2.7</v>
      </c>
      <c r="F134" s="36">
        <v>0.1</v>
      </c>
    </row>
    <row r="135" spans="1:14" ht="25.5" x14ac:dyDescent="0.2">
      <c r="A135" s="34" t="s">
        <v>31</v>
      </c>
      <c r="B135" s="34" t="s">
        <v>338</v>
      </c>
      <c r="C135" s="36">
        <v>32.6</v>
      </c>
      <c r="D135" s="36">
        <v>32.6</v>
      </c>
      <c r="E135" s="36">
        <v>32.200000000000003</v>
      </c>
      <c r="F135" s="36">
        <v>0.4</v>
      </c>
    </row>
    <row r="136" spans="1:14" x14ac:dyDescent="0.2">
      <c r="A136" s="34" t="s">
        <v>15</v>
      </c>
      <c r="B136" s="34" t="s">
        <v>181</v>
      </c>
      <c r="C136" s="36">
        <v>1206.3</v>
      </c>
      <c r="D136" s="36">
        <v>1299.9000000000001</v>
      </c>
      <c r="E136" s="36">
        <v>1299.9000000000001</v>
      </c>
      <c r="F136" s="36">
        <v>0</v>
      </c>
    </row>
    <row r="137" spans="1:14" x14ac:dyDescent="0.2">
      <c r="A137" s="34" t="s">
        <v>7</v>
      </c>
      <c r="B137" s="34" t="s">
        <v>182</v>
      </c>
      <c r="C137" s="36">
        <v>300.10000000000002</v>
      </c>
      <c r="D137" s="36">
        <v>300.10000000000002</v>
      </c>
      <c r="E137" s="36">
        <v>112.5</v>
      </c>
      <c r="F137" s="36">
        <v>187.6</v>
      </c>
    </row>
    <row r="138" spans="1:14" ht="25.5" x14ac:dyDescent="0.2">
      <c r="A138" s="34" t="s">
        <v>289</v>
      </c>
      <c r="B138" s="34" t="s">
        <v>339</v>
      </c>
      <c r="C138" s="36">
        <v>191.8</v>
      </c>
      <c r="D138" s="36">
        <v>191.8</v>
      </c>
      <c r="E138" s="36">
        <v>180</v>
      </c>
      <c r="F138" s="36">
        <v>11.8</v>
      </c>
    </row>
    <row r="139" spans="1:14" ht="25.5" x14ac:dyDescent="0.2">
      <c r="A139" s="34" t="s">
        <v>30</v>
      </c>
      <c r="B139" s="34" t="s">
        <v>180</v>
      </c>
      <c r="C139" s="36">
        <v>507.2</v>
      </c>
      <c r="D139" s="36">
        <v>312.8</v>
      </c>
      <c r="E139" s="36">
        <v>273.8</v>
      </c>
      <c r="F139" s="36">
        <v>39</v>
      </c>
    </row>
    <row r="140" spans="1:14" x14ac:dyDescent="0.2">
      <c r="A140" s="34" t="s">
        <v>22</v>
      </c>
      <c r="B140" s="34" t="s">
        <v>183</v>
      </c>
      <c r="C140" s="36">
        <v>81.8</v>
      </c>
      <c r="D140" s="36">
        <v>81.8</v>
      </c>
      <c r="E140" s="36">
        <v>81.7</v>
      </c>
      <c r="F140" s="36">
        <v>0.1</v>
      </c>
    </row>
    <row r="141" spans="1:14" ht="25.5" x14ac:dyDescent="0.2">
      <c r="A141" s="34" t="s">
        <v>432</v>
      </c>
      <c r="B141" s="34" t="s">
        <v>449</v>
      </c>
      <c r="C141" s="36">
        <v>17</v>
      </c>
      <c r="D141" s="36">
        <v>17</v>
      </c>
      <c r="E141" s="36">
        <v>16</v>
      </c>
      <c r="F141" s="36">
        <v>1</v>
      </c>
    </row>
    <row r="142" spans="1:14" x14ac:dyDescent="0.2">
      <c r="A142" s="34" t="s">
        <v>16</v>
      </c>
      <c r="B142" s="34" t="s">
        <v>185</v>
      </c>
      <c r="C142" s="36">
        <v>0</v>
      </c>
      <c r="D142" s="36">
        <v>42</v>
      </c>
      <c r="E142" s="36">
        <v>37.299999999999997</v>
      </c>
      <c r="F142" s="36">
        <v>4.5999999999999996</v>
      </c>
    </row>
    <row r="143" spans="1:14" x14ac:dyDescent="0.2">
      <c r="A143" s="34" t="s">
        <v>14</v>
      </c>
      <c r="B143" s="34" t="s">
        <v>184</v>
      </c>
      <c r="C143" s="36">
        <v>0</v>
      </c>
      <c r="D143" s="36">
        <f>81.7+11.4</f>
        <v>93.100000000000009</v>
      </c>
      <c r="E143" s="36">
        <v>92.1</v>
      </c>
      <c r="F143" s="36">
        <v>1</v>
      </c>
    </row>
    <row r="144" spans="1:14" x14ac:dyDescent="0.2">
      <c r="A144" s="67"/>
      <c r="B144" s="68" t="s">
        <v>187</v>
      </c>
      <c r="C144" s="107">
        <f>SUM(C133:C143)</f>
        <v>10567.999999999998</v>
      </c>
      <c r="D144" s="107">
        <f>SUM(D133:D143)</f>
        <v>11478.799999999997</v>
      </c>
      <c r="E144" s="107">
        <f>SUM(E133:E143)</f>
        <v>10883</v>
      </c>
      <c r="F144" s="107">
        <f>SUM(F133:F143)</f>
        <v>595.70000000000005</v>
      </c>
    </row>
    <row r="146" spans="6:9" x14ac:dyDescent="0.2">
      <c r="F146" s="173"/>
      <c r="G146" s="173"/>
      <c r="H146" s="173"/>
      <c r="I146" s="173"/>
    </row>
  </sheetData>
  <mergeCells count="110">
    <mergeCell ref="A109:A114"/>
    <mergeCell ref="B109:B114"/>
    <mergeCell ref="M98:M100"/>
    <mergeCell ref="J98:J100"/>
    <mergeCell ref="K98:K100"/>
    <mergeCell ref="L98:L100"/>
    <mergeCell ref="A127:A129"/>
    <mergeCell ref="B127:B129"/>
    <mergeCell ref="I127:I129"/>
    <mergeCell ref="M127:M129"/>
    <mergeCell ref="J127:J129"/>
    <mergeCell ref="K127:K129"/>
    <mergeCell ref="L127:L129"/>
    <mergeCell ref="A117:A119"/>
    <mergeCell ref="B117:B119"/>
    <mergeCell ref="I117:I119"/>
    <mergeCell ref="M117:M119"/>
    <mergeCell ref="L117:L119"/>
    <mergeCell ref="K117:K119"/>
    <mergeCell ref="J117:J119"/>
    <mergeCell ref="M91:M97"/>
    <mergeCell ref="K91:K97"/>
    <mergeCell ref="J91:J97"/>
    <mergeCell ref="L91:L97"/>
    <mergeCell ref="A102:A103"/>
    <mergeCell ref="B102:B103"/>
    <mergeCell ref="A104:A107"/>
    <mergeCell ref="B104:B107"/>
    <mergeCell ref="I98:I100"/>
    <mergeCell ref="I104:I107"/>
    <mergeCell ref="M104:M107"/>
    <mergeCell ref="J104:J107"/>
    <mergeCell ref="K104:K107"/>
    <mergeCell ref="L104:L107"/>
    <mergeCell ref="A88:A90"/>
    <mergeCell ref="B88:B90"/>
    <mergeCell ref="A91:A97"/>
    <mergeCell ref="B91:B97"/>
    <mergeCell ref="A98:A100"/>
    <mergeCell ref="B98:B100"/>
    <mergeCell ref="A61:A62"/>
    <mergeCell ref="B61:B62"/>
    <mergeCell ref="J79:J81"/>
    <mergeCell ref="I91:I97"/>
    <mergeCell ref="K79:K81"/>
    <mergeCell ref="L79:L81"/>
    <mergeCell ref="I42:I44"/>
    <mergeCell ref="M42:M44"/>
    <mergeCell ref="L42:L44"/>
    <mergeCell ref="J42:J44"/>
    <mergeCell ref="K42:K44"/>
    <mergeCell ref="I47:I48"/>
    <mergeCell ref="M47:M48"/>
    <mergeCell ref="J47:J48"/>
    <mergeCell ref="K47:K48"/>
    <mergeCell ref="L47:L48"/>
    <mergeCell ref="A33:A38"/>
    <mergeCell ref="B33:B38"/>
    <mergeCell ref="I35:I38"/>
    <mergeCell ref="M35:M38"/>
    <mergeCell ref="J35:J38"/>
    <mergeCell ref="K35:K38"/>
    <mergeCell ref="L35:L38"/>
    <mergeCell ref="A79:A81"/>
    <mergeCell ref="B79:B81"/>
    <mergeCell ref="I79:I81"/>
    <mergeCell ref="M79:M81"/>
    <mergeCell ref="A55:A60"/>
    <mergeCell ref="B55:B60"/>
    <mergeCell ref="I51:I54"/>
    <mergeCell ref="M51:M54"/>
    <mergeCell ref="J51:J54"/>
    <mergeCell ref="K51:K54"/>
    <mergeCell ref="L51:L54"/>
    <mergeCell ref="A39:A44"/>
    <mergeCell ref="B39:B44"/>
    <mergeCell ref="A45:A48"/>
    <mergeCell ref="B45:B48"/>
    <mergeCell ref="A49:A54"/>
    <mergeCell ref="B49:B54"/>
    <mergeCell ref="A24:A25"/>
    <mergeCell ref="B24:B25"/>
    <mergeCell ref="A28:A32"/>
    <mergeCell ref="D4:D6"/>
    <mergeCell ref="E4:E6"/>
    <mergeCell ref="F4:F6"/>
    <mergeCell ref="A1:M1"/>
    <mergeCell ref="A2:M2"/>
    <mergeCell ref="A4:A6"/>
    <mergeCell ref="B4:B6"/>
    <mergeCell ref="C4:C6"/>
    <mergeCell ref="A16:A17"/>
    <mergeCell ref="B16:B17"/>
    <mergeCell ref="I16:I17"/>
    <mergeCell ref="M16:M17"/>
    <mergeCell ref="J16:J17"/>
    <mergeCell ref="K16:K17"/>
    <mergeCell ref="L16:L17"/>
    <mergeCell ref="A19:A20"/>
    <mergeCell ref="B19:B20"/>
    <mergeCell ref="B28:B32"/>
    <mergeCell ref="N9:O9"/>
    <mergeCell ref="N8:O8"/>
    <mergeCell ref="G4:G6"/>
    <mergeCell ref="H4:H6"/>
    <mergeCell ref="I4:M4"/>
    <mergeCell ref="I5:I6"/>
    <mergeCell ref="J5:J6"/>
    <mergeCell ref="K5:L5"/>
    <mergeCell ref="M5:M6"/>
  </mergeCells>
  <pageMargins left="0.39370078740157483" right="0.39370078740157483" top="0.39370078740157483" bottom="0.39370078740157483" header="0.31496062992125984" footer="0.31496062992125984"/>
  <pageSetup paperSize="9" scale="64" orientation="landscape" r:id="rId1"/>
  <rowBreaks count="5" manualBreakCount="5">
    <brk id="23" max="12" man="1"/>
    <brk id="48" max="12" man="1"/>
    <brk id="67" max="12" man="1"/>
    <brk id="82" max="12" man="1"/>
    <brk id="114"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Ataskaita</vt:lpstr>
      <vt:lpstr>senas</vt:lpstr>
      <vt:lpstr>11 programa</vt:lpstr>
      <vt:lpstr>'11 programa'!Print_Area</vt:lpstr>
      <vt:lpstr>Ataskaita!Print_Area</vt:lpstr>
      <vt:lpstr>'11 programa'!Print_Titles</vt:lpstr>
      <vt:lpstr>senas!Print_Titles</vt:lpstr>
    </vt:vector>
  </TitlesOfParts>
  <Company>valdyba.lan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Asta Česnauskienė</cp:lastModifiedBy>
  <cp:lastPrinted>2022-02-28T09:10:50Z</cp:lastPrinted>
  <dcterms:created xsi:type="dcterms:W3CDTF">2015-11-25T08:18:21Z</dcterms:created>
  <dcterms:modified xsi:type="dcterms:W3CDTF">2022-02-28T09:10:55Z</dcterms:modified>
</cp:coreProperties>
</file>